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расчет" sheetId="1" r:id="rId1"/>
    <sheet name="поквартальная" sheetId="4" r:id="rId2"/>
    <sheet name="покв лимиты" sheetId="5" r:id="rId3"/>
    <sheet name="покв по приказу МФ" sheetId="6" r:id="rId4"/>
  </sheets>
  <definedNames>
    <definedName name="_xlnm.Print_Area" localSheetId="2">'покв лимиты'!$A$1:$W$16</definedName>
    <definedName name="_xlnm.Print_Area" localSheetId="3">'покв по приказу МФ'!$A$1:$W$14</definedName>
    <definedName name="_xlnm.Print_Area" localSheetId="1">поквартальная!$A$1:$V$14</definedName>
    <definedName name="_xlnm.Print_Area" localSheetId="0">расчет!$A$1:$E$20</definedName>
  </definedNames>
  <calcPr calcId="145621"/>
</workbook>
</file>

<file path=xl/calcChain.xml><?xml version="1.0" encoding="utf-8"?>
<calcChain xmlns="http://schemas.openxmlformats.org/spreadsheetml/2006/main">
  <c r="C13" i="1" l="1"/>
  <c r="C10" i="1"/>
  <c r="X7" i="4" l="1"/>
  <c r="F22" i="1" l="1"/>
  <c r="W4" i="4" l="1"/>
  <c r="C14" i="6" l="1"/>
  <c r="V14" i="6"/>
  <c r="U14" i="6"/>
  <c r="T14" i="6"/>
  <c r="S14" i="6"/>
  <c r="Q14" i="6"/>
  <c r="P14" i="6"/>
  <c r="O14" i="6"/>
  <c r="N14" i="6"/>
  <c r="L14" i="6"/>
  <c r="K14" i="6"/>
  <c r="J14" i="6"/>
  <c r="I14" i="6"/>
  <c r="G14" i="6"/>
  <c r="F14" i="6"/>
  <c r="E14" i="6"/>
  <c r="D14" i="6"/>
  <c r="A14" i="6"/>
  <c r="AC13" i="6"/>
  <c r="AB13" i="6"/>
  <c r="AA13" i="6"/>
  <c r="Z13" i="6"/>
  <c r="X13" i="6"/>
  <c r="W13" i="6"/>
  <c r="A13" i="6"/>
  <c r="AC12" i="6"/>
  <c r="AB12" i="6"/>
  <c r="AA12" i="6"/>
  <c r="Z12" i="6"/>
  <c r="X12" i="6"/>
  <c r="W12" i="6"/>
  <c r="A12" i="6"/>
  <c r="AC11" i="6"/>
  <c r="AB11" i="6"/>
  <c r="AA11" i="6"/>
  <c r="Z11" i="6"/>
  <c r="X11" i="6"/>
  <c r="W11" i="6"/>
  <c r="A11" i="6"/>
  <c r="AC10" i="6"/>
  <c r="AB10" i="6"/>
  <c r="AA10" i="6"/>
  <c r="Z10" i="6"/>
  <c r="X10" i="6"/>
  <c r="W10" i="6"/>
  <c r="H10" i="6"/>
  <c r="A10" i="6"/>
  <c r="AC9" i="6"/>
  <c r="AB9" i="6"/>
  <c r="AA9" i="6"/>
  <c r="Z9" i="6"/>
  <c r="X9" i="6"/>
  <c r="W9" i="6"/>
  <c r="H9" i="6"/>
  <c r="A9" i="6"/>
  <c r="AC8" i="6"/>
  <c r="AB8" i="6"/>
  <c r="AA8" i="6"/>
  <c r="Z8" i="6"/>
  <c r="X8" i="6"/>
  <c r="W8" i="6"/>
  <c r="M8" i="6"/>
  <c r="H8" i="6"/>
  <c r="A8" i="6"/>
  <c r="AC7" i="6"/>
  <c r="AB7" i="6"/>
  <c r="AA7" i="6"/>
  <c r="Z7" i="6"/>
  <c r="X7" i="6"/>
  <c r="W7" i="6"/>
  <c r="R7" i="6"/>
  <c r="M7" i="6"/>
  <c r="H7" i="6"/>
  <c r="A7" i="6"/>
  <c r="AC6" i="6"/>
  <c r="AB6" i="6"/>
  <c r="AA6" i="6"/>
  <c r="Z6" i="6"/>
  <c r="X6" i="6"/>
  <c r="W6" i="6"/>
  <c r="R6" i="6"/>
  <c r="M6" i="6"/>
  <c r="H6" i="6"/>
  <c r="A6" i="6"/>
  <c r="AC5" i="6"/>
  <c r="AB5" i="6"/>
  <c r="AA5" i="6"/>
  <c r="Z5" i="6"/>
  <c r="X5" i="6"/>
  <c r="W5" i="6"/>
  <c r="R5" i="6"/>
  <c r="M5" i="6"/>
  <c r="H5" i="6"/>
  <c r="A5" i="6"/>
  <c r="AC4" i="6"/>
  <c r="AB4" i="6"/>
  <c r="AB14" i="6" s="1"/>
  <c r="AA4" i="6"/>
  <c r="Z4" i="6"/>
  <c r="X4" i="6"/>
  <c r="W4" i="6"/>
  <c r="R4" i="6"/>
  <c r="M4" i="6"/>
  <c r="H4" i="6"/>
  <c r="A4" i="6"/>
  <c r="M14" i="6" l="1"/>
  <c r="Z14" i="6"/>
  <c r="AC14" i="6"/>
  <c r="W14" i="6"/>
  <c r="AA14" i="6"/>
  <c r="R14" i="6"/>
  <c r="I15" i="6"/>
  <c r="H14" i="6"/>
  <c r="X14" i="6"/>
  <c r="Y4" i="5"/>
  <c r="T14" i="5"/>
  <c r="O14" i="5"/>
  <c r="J14" i="5"/>
  <c r="AA4" i="5"/>
  <c r="B5" i="4" l="1"/>
  <c r="B6" i="4"/>
  <c r="B7" i="4"/>
  <c r="B8" i="4"/>
  <c r="B9" i="4"/>
  <c r="B10" i="4"/>
  <c r="B11" i="4"/>
  <c r="B12" i="4"/>
  <c r="B13" i="4"/>
  <c r="B4" i="4"/>
  <c r="AB4" i="4" s="1"/>
  <c r="F14" i="5" l="1"/>
  <c r="E14" i="5"/>
  <c r="C14" i="5"/>
  <c r="W14" i="5"/>
  <c r="V14" i="5"/>
  <c r="U14" i="5"/>
  <c r="R14" i="5"/>
  <c r="Q14" i="5"/>
  <c r="P14" i="5"/>
  <c r="M14" i="5"/>
  <c r="L14" i="5"/>
  <c r="K14" i="5"/>
  <c r="H14" i="5"/>
  <c r="A14" i="5"/>
  <c r="AD13" i="5"/>
  <c r="AC13" i="5"/>
  <c r="AB13" i="5"/>
  <c r="AA13" i="5"/>
  <c r="Y13" i="5"/>
  <c r="X13" i="5"/>
  <c r="A13" i="5"/>
  <c r="AD12" i="5"/>
  <c r="AC12" i="5"/>
  <c r="AB12" i="5"/>
  <c r="AA12" i="5"/>
  <c r="Y12" i="5"/>
  <c r="X12" i="5"/>
  <c r="A12" i="5"/>
  <c r="AD11" i="5"/>
  <c r="AC11" i="5"/>
  <c r="AB11" i="5"/>
  <c r="AA11" i="5"/>
  <c r="Y11" i="5"/>
  <c r="X11" i="5"/>
  <c r="A11" i="5"/>
  <c r="AD10" i="5"/>
  <c r="AC10" i="5"/>
  <c r="AB10" i="5"/>
  <c r="AA10" i="5"/>
  <c r="Y10" i="5"/>
  <c r="X10" i="5"/>
  <c r="A10" i="5"/>
  <c r="AD9" i="5"/>
  <c r="AC9" i="5"/>
  <c r="AB9" i="5"/>
  <c r="AA9" i="5"/>
  <c r="Y9" i="5"/>
  <c r="X9" i="5"/>
  <c r="I9" i="5"/>
  <c r="A9" i="5"/>
  <c r="AD8" i="5"/>
  <c r="AC8" i="5"/>
  <c r="AB8" i="5"/>
  <c r="AA8" i="5"/>
  <c r="Y8" i="5"/>
  <c r="X8" i="5"/>
  <c r="N8" i="5"/>
  <c r="I8" i="5"/>
  <c r="A8" i="5"/>
  <c r="AD7" i="5"/>
  <c r="AC7" i="5"/>
  <c r="AB7" i="5"/>
  <c r="AA7" i="5"/>
  <c r="Y7" i="5"/>
  <c r="X7" i="5"/>
  <c r="S7" i="5"/>
  <c r="N7" i="5"/>
  <c r="I7" i="5"/>
  <c r="A7" i="5"/>
  <c r="AD6" i="5"/>
  <c r="AC6" i="5"/>
  <c r="AB6" i="5"/>
  <c r="AA6" i="5"/>
  <c r="Y6" i="5"/>
  <c r="X6" i="5"/>
  <c r="S6" i="5"/>
  <c r="N6" i="5"/>
  <c r="I6" i="5"/>
  <c r="A6" i="5"/>
  <c r="AD5" i="5"/>
  <c r="AC5" i="5"/>
  <c r="AB5" i="5"/>
  <c r="AA5" i="5"/>
  <c r="Y5" i="5"/>
  <c r="X5" i="5"/>
  <c r="S5" i="5"/>
  <c r="N5" i="5"/>
  <c r="I5" i="5"/>
  <c r="A5" i="5"/>
  <c r="AD4" i="5"/>
  <c r="AC4" i="5"/>
  <c r="AB4" i="5"/>
  <c r="X4" i="5"/>
  <c r="S4" i="5"/>
  <c r="N4" i="5"/>
  <c r="I4" i="5"/>
  <c r="A4" i="5"/>
  <c r="AD14" i="5" l="1"/>
  <c r="X14" i="5"/>
  <c r="S14" i="5"/>
  <c r="AC14" i="5"/>
  <c r="AB14" i="5"/>
  <c r="N14" i="5"/>
  <c r="AA14" i="5"/>
  <c r="I10" i="5"/>
  <c r="I14" i="5" s="1"/>
  <c r="G14" i="5"/>
  <c r="J15" i="5"/>
  <c r="Y14" i="5"/>
  <c r="C14" i="4"/>
  <c r="D14" i="4"/>
  <c r="E14" i="4"/>
  <c r="F14" i="4"/>
  <c r="H14" i="4"/>
  <c r="I14" i="4"/>
  <c r="J14" i="4"/>
  <c r="K14" i="4"/>
  <c r="M14" i="4"/>
  <c r="N14" i="4"/>
  <c r="O14" i="4"/>
  <c r="P14" i="4"/>
  <c r="R14" i="4"/>
  <c r="S14" i="4"/>
  <c r="T14" i="4"/>
  <c r="U14" i="4"/>
  <c r="A5" i="4"/>
  <c r="A6" i="4"/>
  <c r="A7" i="4"/>
  <c r="A8" i="4"/>
  <c r="A9" i="4"/>
  <c r="A10" i="4"/>
  <c r="A11" i="4"/>
  <c r="A12" i="4"/>
  <c r="A13" i="4"/>
  <c r="A14" i="4"/>
  <c r="A4" i="4"/>
  <c r="H15" i="4" l="1"/>
  <c r="G10" i="4"/>
  <c r="G9" i="4"/>
  <c r="L8" i="4"/>
  <c r="G8" i="4"/>
  <c r="AA5" i="4"/>
  <c r="AA6" i="4"/>
  <c r="AA7" i="4"/>
  <c r="AA8" i="4"/>
  <c r="AA9" i="4"/>
  <c r="AA10" i="4"/>
  <c r="AA11" i="4"/>
  <c r="AA12" i="4"/>
  <c r="AA13" i="4"/>
  <c r="Z5" i="4"/>
  <c r="Z6" i="4"/>
  <c r="Z7" i="4"/>
  <c r="Z8" i="4"/>
  <c r="Z9" i="4"/>
  <c r="Z10" i="4"/>
  <c r="Z11" i="4"/>
  <c r="Z12" i="4"/>
  <c r="Z13" i="4"/>
  <c r="Y5" i="4"/>
  <c r="Y6" i="4"/>
  <c r="Y7" i="4"/>
  <c r="Y8" i="4"/>
  <c r="Y9" i="4"/>
  <c r="Y10" i="4"/>
  <c r="Y11" i="4"/>
  <c r="Y12" i="4"/>
  <c r="Y13" i="4"/>
  <c r="AA4" i="4"/>
  <c r="Z4" i="4"/>
  <c r="Y4" i="4"/>
  <c r="X5" i="4"/>
  <c r="X6" i="4"/>
  <c r="X8" i="4"/>
  <c r="X9" i="4"/>
  <c r="X10" i="4"/>
  <c r="X11" i="4"/>
  <c r="X12" i="4"/>
  <c r="X13" i="4"/>
  <c r="X4" i="4"/>
  <c r="X14" i="4" l="1"/>
  <c r="AA14" i="4"/>
  <c r="Z14" i="4"/>
  <c r="Y14" i="4"/>
  <c r="W5" i="4"/>
  <c r="AB5" i="4" s="1"/>
  <c r="W6" i="4"/>
  <c r="AB6" i="4" s="1"/>
  <c r="W7" i="4"/>
  <c r="AB7" i="4" s="1"/>
  <c r="W8" i="4"/>
  <c r="AB8" i="4" s="1"/>
  <c r="W9" i="4"/>
  <c r="AB9" i="4" s="1"/>
  <c r="W10" i="4"/>
  <c r="AB10" i="4" s="1"/>
  <c r="W11" i="4"/>
  <c r="AB11" i="4" s="1"/>
  <c r="W12" i="4"/>
  <c r="AB12" i="4" s="1"/>
  <c r="W13" i="4"/>
  <c r="AB13" i="4" s="1"/>
  <c r="W14" i="4" l="1"/>
  <c r="V13" i="4"/>
  <c r="V12" i="4"/>
  <c r="V11" i="4"/>
  <c r="V10" i="4"/>
  <c r="V9" i="4"/>
  <c r="V8" i="4"/>
  <c r="V7" i="4"/>
  <c r="V6" i="4"/>
  <c r="V5" i="4"/>
  <c r="V4" i="4"/>
  <c r="Q4" i="4"/>
  <c r="Q7" i="4"/>
  <c r="Q6" i="4"/>
  <c r="Q5" i="4"/>
  <c r="L4" i="4"/>
  <c r="L7" i="4"/>
  <c r="L6" i="4"/>
  <c r="L5" i="4"/>
  <c r="V14" i="4" l="1"/>
  <c r="L14" i="4"/>
  <c r="Q14" i="4"/>
  <c r="G5" i="4"/>
  <c r="G6" i="4"/>
  <c r="G7" i="4"/>
  <c r="G4" i="4"/>
  <c r="G14" i="4" l="1"/>
  <c r="H18" i="1"/>
  <c r="G18" i="1"/>
  <c r="F18" i="1"/>
  <c r="B18" i="1" l="1"/>
  <c r="E10" i="1" l="1"/>
  <c r="D10" i="1"/>
  <c r="E12" i="1"/>
  <c r="E9" i="1"/>
  <c r="D17" i="1"/>
  <c r="C9" i="1"/>
  <c r="B5" i="6" s="1"/>
  <c r="Y5" i="6" s="1"/>
  <c r="D14" i="1"/>
  <c r="D9" i="1"/>
  <c r="D13" i="1"/>
  <c r="C16" i="1"/>
  <c r="B12" i="6" s="1"/>
  <c r="Y12" i="6" s="1"/>
  <c r="E17" i="1"/>
  <c r="D11" i="1"/>
  <c r="C14" i="1"/>
  <c r="B10" i="6" s="1"/>
  <c r="Y10" i="6" s="1"/>
  <c r="D8" i="1"/>
  <c r="C11" i="1"/>
  <c r="B7" i="6" s="1"/>
  <c r="Y7" i="6" s="1"/>
  <c r="D12" i="1"/>
  <c r="C15" i="1"/>
  <c r="B11" i="6" s="1"/>
  <c r="Y11" i="6" s="1"/>
  <c r="D15" i="1"/>
  <c r="E8" i="1"/>
  <c r="E11" i="1"/>
  <c r="B9" i="6"/>
  <c r="Y9" i="6" s="1"/>
  <c r="E15" i="1"/>
  <c r="C17" i="1"/>
  <c r="C12" i="1"/>
  <c r="B8" i="6" s="1"/>
  <c r="Y8" i="6" s="1"/>
  <c r="E14" i="1"/>
  <c r="E13" i="1"/>
  <c r="D16" i="1"/>
  <c r="E16" i="1"/>
  <c r="B13" i="6" l="1"/>
  <c r="Y13" i="6" s="1"/>
  <c r="C8" i="1"/>
  <c r="B4" i="6" s="1"/>
  <c r="Y4" i="6" s="1"/>
  <c r="B6" i="6"/>
  <c r="Y6" i="6" s="1"/>
  <c r="B10" i="5"/>
  <c r="B12" i="5"/>
  <c r="B8" i="5"/>
  <c r="B5" i="5"/>
  <c r="B11" i="5"/>
  <c r="B13" i="5"/>
  <c r="B9" i="5"/>
  <c r="B7" i="5"/>
  <c r="B14" i="6" l="1"/>
  <c r="B4" i="5"/>
  <c r="B6" i="5"/>
  <c r="Z6" i="5" s="1"/>
  <c r="Z9" i="5"/>
  <c r="D9" i="5"/>
  <c r="Z5" i="5"/>
  <c r="D5" i="5"/>
  <c r="Z13" i="5"/>
  <c r="D13" i="5"/>
  <c r="Z8" i="5"/>
  <c r="D8" i="5"/>
  <c r="Z7" i="5"/>
  <c r="D7" i="5"/>
  <c r="Z11" i="5"/>
  <c r="D11" i="5"/>
  <c r="Z12" i="5"/>
  <c r="D12" i="5"/>
  <c r="Z10" i="5"/>
  <c r="D10" i="5"/>
  <c r="Y14" i="6"/>
  <c r="Y15" i="6"/>
  <c r="Z4" i="5"/>
  <c r="D4" i="5"/>
  <c r="B14" i="4"/>
  <c r="AB14" i="4" s="1"/>
  <c r="B14" i="5" l="1"/>
  <c r="Z14" i="5" s="1"/>
  <c r="D6" i="5"/>
  <c r="D14" i="5" s="1"/>
  <c r="D15" i="5" l="1"/>
</calcChain>
</file>

<file path=xl/sharedStrings.xml><?xml version="1.0" encoding="utf-8"?>
<sst xmlns="http://schemas.openxmlformats.org/spreadsheetml/2006/main" count="108" uniqueCount="47">
  <si>
    <t>Наименование поселений</t>
  </si>
  <si>
    <t>Верхазовское МО</t>
  </si>
  <si>
    <t>Восточное МО</t>
  </si>
  <si>
    <t>Демьясское МО</t>
  </si>
  <si>
    <t>Зерновское МО</t>
  </si>
  <si>
    <t>Камышовское МО</t>
  </si>
  <si>
    <t>Октябрьское МО</t>
  </si>
  <si>
    <t>Орошаемское МО</t>
  </si>
  <si>
    <t>Сафаровское МО</t>
  </si>
  <si>
    <t>Советское МО</t>
  </si>
  <si>
    <t>ВСЕГО:</t>
  </si>
  <si>
    <t>Рассчет распределения субвенции бюджетам поселений  по расчету и предоставлению дотаций на выравнивание бюджетной обеспеченности сельских поселений.</t>
  </si>
  <si>
    <t>Дергачевское МО</t>
  </si>
  <si>
    <t>Рассчет производился согласно методике: Сумма субвенции/ общую численность на селения * численность населения каждого поселения</t>
  </si>
  <si>
    <t>тыс.руб.</t>
  </si>
  <si>
    <t>Распределение субвенции бюджетам поселений Дергачевского муниципального района на исполнение государственных полномочий по расчету и предоставлению дотаций на выравнивание бюджетной обеспеченности  поселений с поквартальной разбивкой</t>
  </si>
  <si>
    <t>в т.ч. 1кв</t>
  </si>
  <si>
    <t>2кв</t>
  </si>
  <si>
    <t>3кв</t>
  </si>
  <si>
    <t>4кв</t>
  </si>
  <si>
    <t>проверка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</si>
  <si>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</si>
  <si>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</si>
  <si>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</si>
  <si>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</si>
  <si>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</si>
  <si>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</si>
  <si>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</si>
  <si>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</si>
  <si>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</si>
  <si>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</si>
  <si>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</si>
  <si>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</si>
  <si>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ПРОВЕРКА</t>
  </si>
  <si>
    <t>всего</t>
  </si>
  <si>
    <t>1 кв</t>
  </si>
  <si>
    <t>2 кв</t>
  </si>
  <si>
    <t>3 кв</t>
  </si>
  <si>
    <t>4 кв</t>
  </si>
  <si>
    <t>лбо</t>
  </si>
  <si>
    <t>БА</t>
  </si>
  <si>
    <t>ЛБО</t>
  </si>
  <si>
    <t>Расчет распределения субвенции бюджетам поселений Дергачевского муниципального района на исполнение государственных полномочий по расчету и предоставлению дотаций на выравнивание бюджетной обеспеченности  поселений.</t>
  </si>
  <si>
    <t>Распределение субвенции бюджетам поселений Дергачевского муниципального района на исполнение государственных полномочий по расчету и предоставлению дотаций на выравнивание бюджетной обеспеченности  поселений на 2019 год с поквартальной разбивкой</t>
  </si>
  <si>
    <t>Распределение субвенции бюджетам поселений Дергачевского муниципального района на исполнение государственных полномочий по расчету и предоставлению дотаций на выравнивание бюджетной обеспеченности  поселений на 2019 год с поквартальной разбивкой с учетом приказа МФ</t>
  </si>
  <si>
    <t>отклонение 5%</t>
  </si>
  <si>
    <t>Численность постоянного населения на 1.01.23, чел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</si>
</sst>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47">
    <xf numFmtId="0" fontId="0" fillId="0" borderId="0" xfId="0"/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64" fontId="4" fillId="0" borderId="4" xfId="0" applyNumberFormat="1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0" xfId="0" applyFont="1" applyAlignment="1">
      <alignment wrapText="1"/>
    </xf>
    <xf numFmtId="164" fontId="6" fillId="0" borderId="5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9" fillId="0" borderId="1" xfId="1" applyFont="1" applyFill="1" applyBorder="1"/>
    <xf numFmtId="0" fontId="12" fillId="0" borderId="0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3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wrapText="1"/>
    </xf>
    <xf numFmtId="164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3" fontId="9" fillId="0" borderId="1" xfId="2" applyNumberFormat="1" applyFont="1" applyFill="1" applyBorder="1"/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0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2" fontId="12" fillId="0" borderId="0" xfId="0" applyNumberFormat="1" applyFont="1" applyAlignment="1">
      <alignment wrapText="1"/>
    </xf>
    <xf numFmtId="0" fontId="12" fillId="0" borderId="0" xfId="0" applyFont="1" applyBorder="1" applyAlignment="1">
      <alignment horizontal="right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wrapText="1"/>
    </xf>
    <xf numFmtId="0" fontId="10" fillId="0" borderId="0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1" fillId="0" borderId="3" xfId="0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wrapText="1"/>
    </xf>
  </cellXfs>
  <cellStyles count="3">
    <cellStyle name="Normal_Regional Data for IGR" xfId="1"/>
    <cellStyle name="Обычный" xfId="0" builtinId="0"/>
    <cellStyle name="Обычный_Местные бюджеты 2006 - расчет МБТ(2 чтение)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view="pageBreakPreview" zoomScale="80" zoomScaleNormal="100" zoomScaleSheetLayoutView="80" workbookViewId="0">
      <selection activeCell="E18" sqref="E18"/>
    </sheetView>
  </sheetViews>
  <sheetFormatPr defaultColWidth="27" defaultRowHeight="18" x14ac:dyDescent="0.35"/>
  <cols>
    <col min="1" max="1" width="26.109375" style="19" customWidth="1"/>
    <col min="2" max="2" width="14.88671875" style="19" customWidth="1"/>
    <col min="3" max="3" width="16.5546875" style="19" customWidth="1"/>
    <col min="4" max="4" width="14.88671875" style="19" customWidth="1"/>
    <col min="5" max="5" width="14.44140625" style="19" customWidth="1"/>
    <col min="6" max="6" width="12.88671875" style="19" customWidth="1"/>
    <col min="7" max="7" width="12.33203125" style="19" customWidth="1"/>
    <col min="8" max="8" width="11.88671875" style="19" customWidth="1"/>
    <col min="9" max="16384" width="27" style="19"/>
  </cols>
  <sheetData>
    <row r="1" spans="1:8" x14ac:dyDescent="0.35">
      <c r="A1" s="18"/>
      <c r="B1" s="18"/>
      <c r="C1" s="18"/>
    </row>
    <row r="2" spans="1:8" x14ac:dyDescent="0.35">
      <c r="A2" s="37"/>
      <c r="B2" s="37"/>
      <c r="C2" s="37"/>
    </row>
    <row r="3" spans="1:8" x14ac:dyDescent="0.35">
      <c r="A3" s="18"/>
      <c r="B3" s="18"/>
      <c r="C3" s="18"/>
    </row>
    <row r="4" spans="1:8" ht="81.75" customHeight="1" x14ac:dyDescent="0.35">
      <c r="A4" s="42" t="s">
        <v>42</v>
      </c>
      <c r="B4" s="42"/>
      <c r="C4" s="42"/>
      <c r="D4" s="42"/>
      <c r="E4" s="42"/>
    </row>
    <row r="5" spans="1:8" x14ac:dyDescent="0.35">
      <c r="A5" s="20"/>
      <c r="B5" s="20"/>
      <c r="C5" s="41" t="s">
        <v>14</v>
      </c>
      <c r="D5" s="41"/>
      <c r="E5" s="41"/>
    </row>
    <row r="6" spans="1:8" ht="83.25" customHeight="1" x14ac:dyDescent="0.35">
      <c r="A6" s="27" t="s">
        <v>0</v>
      </c>
      <c r="B6" s="27" t="s">
        <v>46</v>
      </c>
      <c r="C6" s="38" t="s">
        <v>11</v>
      </c>
      <c r="D6" s="39"/>
      <c r="E6" s="40"/>
    </row>
    <row r="7" spans="1:8" ht="27" customHeight="1" x14ac:dyDescent="0.35">
      <c r="A7" s="21"/>
      <c r="B7" s="21"/>
      <c r="C7" s="22">
        <v>2024</v>
      </c>
      <c r="D7" s="22">
        <v>2025</v>
      </c>
      <c r="E7" s="22">
        <v>2026</v>
      </c>
    </row>
    <row r="8" spans="1:8" x14ac:dyDescent="0.35">
      <c r="A8" s="17" t="s">
        <v>1</v>
      </c>
      <c r="B8" s="28">
        <v>437</v>
      </c>
      <c r="C8" s="23">
        <f>C17/B17*B8</f>
        <v>27.499595217337152</v>
      </c>
      <c r="D8" s="23">
        <f>D18/B18*B8</f>
        <v>28.843959397185206</v>
      </c>
      <c r="E8" s="23">
        <f>E18/B18*B8</f>
        <v>29.804608294930876</v>
      </c>
      <c r="F8" s="36">
        <v>27.5</v>
      </c>
      <c r="G8" s="19">
        <v>28.8</v>
      </c>
      <c r="H8" s="19">
        <v>29.8</v>
      </c>
    </row>
    <row r="9" spans="1:8" x14ac:dyDescent="0.35">
      <c r="A9" s="17" t="s">
        <v>2</v>
      </c>
      <c r="B9" s="28">
        <v>253</v>
      </c>
      <c r="C9" s="23">
        <f>C18/B18*B9</f>
        <v>15.920818283721509</v>
      </c>
      <c r="D9" s="23">
        <f>D18/B18*B9</f>
        <v>16.699134387844065</v>
      </c>
      <c r="E9" s="23">
        <f>E18/B18*B9</f>
        <v>17.255299539170508</v>
      </c>
      <c r="F9" s="36">
        <v>15.9</v>
      </c>
      <c r="G9" s="19">
        <v>16.7</v>
      </c>
      <c r="H9" s="19">
        <v>17.3</v>
      </c>
    </row>
    <row r="10" spans="1:8" x14ac:dyDescent="0.35">
      <c r="A10" s="17" t="s">
        <v>3</v>
      </c>
      <c r="B10" s="28">
        <v>1289</v>
      </c>
      <c r="C10" s="23">
        <f>C17/B17*B10</f>
        <v>81.114366670818285</v>
      </c>
      <c r="D10" s="23">
        <f>D18/B18*B10-0.01</f>
        <v>85.069779549134395</v>
      </c>
      <c r="E10" s="23">
        <f>E18/B18*B10-0.01</f>
        <v>87.903364055299534</v>
      </c>
      <c r="F10" s="36">
        <v>81.099999999999994</v>
      </c>
      <c r="G10" s="19">
        <v>85.1</v>
      </c>
      <c r="H10" s="19">
        <v>87.9</v>
      </c>
    </row>
    <row r="11" spans="1:8" x14ac:dyDescent="0.35">
      <c r="A11" s="17" t="s">
        <v>12</v>
      </c>
      <c r="B11" s="28">
        <v>8413</v>
      </c>
      <c r="C11" s="23">
        <f>C18/B18*B11</f>
        <v>529.41440403537172</v>
      </c>
      <c r="D11" s="23">
        <f>D18/B18*B11</f>
        <v>555.29572175862506</v>
      </c>
      <c r="E11" s="23">
        <f>E18/B18*B11</f>
        <v>573.7898617511521</v>
      </c>
      <c r="F11" s="36">
        <v>529.4</v>
      </c>
      <c r="G11" s="19">
        <v>555.29999999999995</v>
      </c>
      <c r="H11" s="19">
        <v>573.79999999999995</v>
      </c>
    </row>
    <row r="12" spans="1:8" x14ac:dyDescent="0.35">
      <c r="A12" s="17" t="s">
        <v>4</v>
      </c>
      <c r="B12" s="28">
        <v>973</v>
      </c>
      <c r="C12" s="23">
        <f>C18/B18*B12</f>
        <v>61.229075850043586</v>
      </c>
      <c r="D12" s="23">
        <f>D18/B18*B12</f>
        <v>64.222362685265921</v>
      </c>
      <c r="E12" s="23">
        <f>E18/B18*B12-0.01</f>
        <v>66.351290322580638</v>
      </c>
      <c r="F12" s="36">
        <v>61.2</v>
      </c>
      <c r="G12" s="19">
        <v>64.2</v>
      </c>
      <c r="H12" s="19">
        <v>66.400000000000006</v>
      </c>
    </row>
    <row r="13" spans="1:8" x14ac:dyDescent="0.35">
      <c r="A13" s="17" t="s">
        <v>5</v>
      </c>
      <c r="B13" s="28">
        <v>1210</v>
      </c>
      <c r="C13" s="23">
        <f>C18/B18*B13+0.01</f>
        <v>76.153043965624605</v>
      </c>
      <c r="D13" s="23">
        <f>D18/B18*B13</f>
        <v>79.865425333167281</v>
      </c>
      <c r="E13" s="23">
        <f>E18/B18*B13</f>
        <v>82.525345622119815</v>
      </c>
      <c r="F13" s="36">
        <v>76.2</v>
      </c>
      <c r="G13" s="19">
        <v>79.900000000000006</v>
      </c>
      <c r="H13" s="19">
        <v>82.5</v>
      </c>
    </row>
    <row r="14" spans="1:8" x14ac:dyDescent="0.35">
      <c r="A14" s="17" t="s">
        <v>6</v>
      </c>
      <c r="B14" s="28">
        <v>505</v>
      </c>
      <c r="C14" s="23">
        <f>C18/B18*B14</f>
        <v>31.778708431934238</v>
      </c>
      <c r="D14" s="23">
        <f>D18/B18*B14</f>
        <v>33.332264291941712</v>
      </c>
      <c r="E14" s="23">
        <f>E18/B18*B14</f>
        <v>34.442396313364057</v>
      </c>
      <c r="F14" s="36">
        <v>31.8</v>
      </c>
      <c r="G14" s="19">
        <v>33.299999999999997</v>
      </c>
      <c r="H14" s="19">
        <v>34.4</v>
      </c>
    </row>
    <row r="15" spans="1:8" x14ac:dyDescent="0.35">
      <c r="A15" s="17" t="s">
        <v>7</v>
      </c>
      <c r="B15" s="28">
        <v>1374</v>
      </c>
      <c r="C15" s="23">
        <f>C18/B18*B15</f>
        <v>86.463258189064632</v>
      </c>
      <c r="D15" s="23">
        <f>D18/B18*B15</f>
        <v>90.690160667580031</v>
      </c>
      <c r="E15" s="23">
        <f>E18/B18*B15</f>
        <v>93.710599078341019</v>
      </c>
      <c r="F15" s="36">
        <v>86.5</v>
      </c>
      <c r="G15" s="19">
        <v>90.7</v>
      </c>
      <c r="H15" s="19">
        <v>93.7</v>
      </c>
    </row>
    <row r="16" spans="1:8" x14ac:dyDescent="0.35">
      <c r="A16" s="17" t="s">
        <v>8</v>
      </c>
      <c r="B16" s="28">
        <v>558</v>
      </c>
      <c r="C16" s="23">
        <f>C18/B18*B16</f>
        <v>35.113899613899612</v>
      </c>
      <c r="D16" s="23">
        <f>D18/B18*B16</f>
        <v>36.830501930501931</v>
      </c>
      <c r="E16" s="23">
        <f>E18/B18*B16</f>
        <v>38.057142857142857</v>
      </c>
      <c r="F16" s="36">
        <v>35.1</v>
      </c>
      <c r="G16" s="19">
        <v>36.799999999999997</v>
      </c>
      <c r="H16" s="19">
        <v>38.1</v>
      </c>
    </row>
    <row r="17" spans="1:8" x14ac:dyDescent="0.35">
      <c r="A17" s="17" t="s">
        <v>9</v>
      </c>
      <c r="B17" s="28">
        <v>1046</v>
      </c>
      <c r="C17" s="23">
        <f>C18/B18*B17</f>
        <v>65.822829742184581</v>
      </c>
      <c r="D17" s="23">
        <f>D18/B18*B17+0.01</f>
        <v>69.050689998754521</v>
      </c>
      <c r="E17" s="23">
        <f>E18/B18*B17</f>
        <v>71.340092165898625</v>
      </c>
      <c r="F17" s="36">
        <v>65.8</v>
      </c>
      <c r="G17" s="19">
        <v>69.099999999999994</v>
      </c>
      <c r="H17" s="19">
        <v>71.3</v>
      </c>
    </row>
    <row r="18" spans="1:8" s="26" customFormat="1" ht="17.399999999999999" x14ac:dyDescent="0.3">
      <c r="A18" s="24" t="s">
        <v>10</v>
      </c>
      <c r="B18" s="24">
        <f>SUM(B8:B17)</f>
        <v>16058</v>
      </c>
      <c r="C18" s="24">
        <v>1010.5</v>
      </c>
      <c r="D18" s="24">
        <v>1059.9000000000001</v>
      </c>
      <c r="E18" s="34">
        <v>1095.2</v>
      </c>
      <c r="F18" s="25">
        <f>SUM(F8:F17)</f>
        <v>1010.5</v>
      </c>
      <c r="G18" s="25">
        <f>SUM(G8:G17)</f>
        <v>1059.8999999999999</v>
      </c>
      <c r="H18" s="25">
        <f>SUM(H8:H17)</f>
        <v>1095.2</v>
      </c>
    </row>
    <row r="20" spans="1:8" ht="44.25" customHeight="1" x14ac:dyDescent="0.35">
      <c r="A20" s="43" t="s">
        <v>13</v>
      </c>
      <c r="B20" s="43"/>
      <c r="C20" s="43"/>
      <c r="D20" s="43"/>
      <c r="E20" s="43"/>
    </row>
    <row r="22" spans="1:8" x14ac:dyDescent="0.35">
      <c r="F22" s="23" t="e">
        <f>F31/E31*E22</f>
        <v>#DIV/0!</v>
      </c>
    </row>
  </sheetData>
  <mergeCells count="5">
    <mergeCell ref="A2:C2"/>
    <mergeCell ref="C6:E6"/>
    <mergeCell ref="C5:E5"/>
    <mergeCell ref="A4:E4"/>
    <mergeCell ref="A20:E2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"/>
  <sheetViews>
    <sheetView view="pageBreakPreview" zoomScale="80" zoomScaleNormal="100" zoomScaleSheetLayoutView="80" workbookViewId="0">
      <selection activeCell="M17" sqref="M17"/>
    </sheetView>
  </sheetViews>
  <sheetFormatPr defaultColWidth="27" defaultRowHeight="15.6" x14ac:dyDescent="0.3"/>
  <cols>
    <col min="1" max="1" width="21.5546875" style="1" customWidth="1"/>
    <col min="2" max="2" width="7.6640625" style="1" customWidth="1"/>
    <col min="3" max="3" width="7.5546875" style="14" customWidth="1"/>
    <col min="4" max="6" width="7.5546875" style="1" customWidth="1"/>
    <col min="7" max="7" width="7.6640625" style="1" hidden="1" customWidth="1"/>
    <col min="8" max="8" width="7.6640625" style="14" customWidth="1"/>
    <col min="9" max="9" width="7.6640625" style="1" customWidth="1"/>
    <col min="10" max="10" width="7.5546875" style="1" customWidth="1"/>
    <col min="11" max="11" width="7.44140625" style="1" customWidth="1"/>
    <col min="12" max="12" width="7.5546875" style="1" hidden="1" customWidth="1"/>
    <col min="13" max="13" width="7.5546875" style="14" customWidth="1"/>
    <col min="14" max="14" width="8" style="1" customWidth="1"/>
    <col min="15" max="16" width="7.6640625" style="1" customWidth="1"/>
    <col min="17" max="17" width="8" style="1" hidden="1" customWidth="1"/>
    <col min="18" max="18" width="8" style="14" customWidth="1"/>
    <col min="19" max="19" width="7.6640625" style="1" customWidth="1"/>
    <col min="20" max="21" width="8" style="1" customWidth="1"/>
    <col min="22" max="22" width="7.6640625" style="1" hidden="1" customWidth="1"/>
    <col min="23" max="23" width="8.44140625" style="1" customWidth="1"/>
    <col min="24" max="24" width="6.5546875" style="1" customWidth="1"/>
    <col min="25" max="25" width="8.33203125" style="1" customWidth="1"/>
    <col min="26" max="26" width="6.5546875" style="1" customWidth="1"/>
    <col min="27" max="27" width="7.5546875" style="1" customWidth="1"/>
    <col min="28" max="28" width="11.33203125" style="1" customWidth="1"/>
    <col min="29" max="16384" width="27" style="1"/>
  </cols>
  <sheetData>
    <row r="1" spans="1:28" ht="66" customHeight="1" x14ac:dyDescent="0.35">
      <c r="A1" s="46" t="s">
        <v>15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1" t="s">
        <v>33</v>
      </c>
    </row>
    <row r="2" spans="1:28" x14ac:dyDescent="0.3">
      <c r="A2" s="2"/>
      <c r="B2" s="44" t="s">
        <v>14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28" ht="27" customHeight="1" x14ac:dyDescent="0.3">
      <c r="A3" s="3"/>
      <c r="B3" s="5">
        <v>2023</v>
      </c>
      <c r="C3" s="11" t="s">
        <v>16</v>
      </c>
      <c r="D3" s="6" t="s">
        <v>21</v>
      </c>
      <c r="E3" s="6" t="s">
        <v>22</v>
      </c>
      <c r="F3" s="6" t="s">
        <v>23</v>
      </c>
      <c r="G3" s="8" t="s">
        <v>20</v>
      </c>
      <c r="H3" s="11" t="s">
        <v>17</v>
      </c>
      <c r="I3" s="6" t="s">
        <v>24</v>
      </c>
      <c r="J3" s="6" t="s">
        <v>25</v>
      </c>
      <c r="K3" s="6" t="s">
        <v>26</v>
      </c>
      <c r="L3" s="8" t="s">
        <v>20</v>
      </c>
      <c r="M3" s="11" t="s">
        <v>18</v>
      </c>
      <c r="N3" s="6" t="s">
        <v>27</v>
      </c>
      <c r="O3" s="6" t="s">
        <v>28</v>
      </c>
      <c r="P3" s="6" t="s">
        <v>29</v>
      </c>
      <c r="Q3" s="8" t="s">
        <v>20</v>
      </c>
      <c r="R3" s="11" t="s">
        <v>19</v>
      </c>
      <c r="S3" s="6" t="s">
        <v>30</v>
      </c>
      <c r="T3" s="6" t="s">
        <v>31</v>
      </c>
      <c r="U3" s="6" t="s">
        <v>32</v>
      </c>
      <c r="V3" s="8" t="s">
        <v>20</v>
      </c>
      <c r="W3" s="1" t="s">
        <v>34</v>
      </c>
      <c r="X3" s="1" t="s">
        <v>35</v>
      </c>
      <c r="Y3" s="1" t="s">
        <v>36</v>
      </c>
      <c r="Z3" s="1" t="s">
        <v>37</v>
      </c>
      <c r="AA3" s="1" t="s">
        <v>38</v>
      </c>
    </row>
    <row r="4" spans="1:28" x14ac:dyDescent="0.3">
      <c r="A4" s="4" t="str">
        <f>расчет!A8</f>
        <v>Верхазовское МО</v>
      </c>
      <c r="B4" s="10">
        <f>расчет!F8</f>
        <v>27.5</v>
      </c>
      <c r="C4" s="12">
        <v>8.4</v>
      </c>
      <c r="D4" s="4">
        <v>2.8</v>
      </c>
      <c r="E4" s="4">
        <v>2.8</v>
      </c>
      <c r="F4" s="4">
        <v>2.8</v>
      </c>
      <c r="G4" s="9">
        <f>D4+E4+F4</f>
        <v>8.3999999999999986</v>
      </c>
      <c r="H4" s="12">
        <v>8.4</v>
      </c>
      <c r="I4" s="4">
        <v>2.8</v>
      </c>
      <c r="J4" s="4">
        <v>2.8</v>
      </c>
      <c r="K4" s="4">
        <v>2.8</v>
      </c>
      <c r="L4" s="9">
        <f>I4+J4+K4</f>
        <v>8.3999999999999986</v>
      </c>
      <c r="M4" s="12">
        <v>8.4</v>
      </c>
      <c r="N4" s="4">
        <v>2.8</v>
      </c>
      <c r="O4" s="4">
        <v>2.8</v>
      </c>
      <c r="P4" s="4">
        <v>2.8</v>
      </c>
      <c r="Q4" s="9">
        <f>N4+O4+P4</f>
        <v>8.3999999999999986</v>
      </c>
      <c r="R4" s="12">
        <v>8.4</v>
      </c>
      <c r="S4" s="4">
        <v>2.8</v>
      </c>
      <c r="T4" s="4">
        <v>2.8</v>
      </c>
      <c r="U4" s="4">
        <v>2.8</v>
      </c>
      <c r="V4" s="9">
        <f>S4+T4+U4</f>
        <v>8.3999999999999986</v>
      </c>
      <c r="W4" s="16">
        <f>C4+H4+M4+R4</f>
        <v>33.6</v>
      </c>
      <c r="X4" s="1">
        <f>D4+E4+F4</f>
        <v>8.3999999999999986</v>
      </c>
      <c r="Y4" s="1">
        <f>I4+J4+K4</f>
        <v>8.3999999999999986</v>
      </c>
      <c r="Z4" s="1">
        <f>N4+O4+P4</f>
        <v>8.3999999999999986</v>
      </c>
      <c r="AA4" s="1">
        <f>S4+T4+U4</f>
        <v>8.3999999999999986</v>
      </c>
      <c r="AB4" s="16">
        <f>B4-W4</f>
        <v>-6.1000000000000014</v>
      </c>
    </row>
    <row r="5" spans="1:28" x14ac:dyDescent="0.3">
      <c r="A5" s="4" t="str">
        <f>расчет!A9</f>
        <v>Восточное МО</v>
      </c>
      <c r="B5" s="10">
        <f>расчет!F9</f>
        <v>15.9</v>
      </c>
      <c r="C5" s="12">
        <v>3</v>
      </c>
      <c r="D5" s="4">
        <v>1</v>
      </c>
      <c r="E5" s="4">
        <v>1</v>
      </c>
      <c r="F5" s="4">
        <v>1</v>
      </c>
      <c r="G5" s="9">
        <f t="shared" ref="G5:G10" si="0">D5+E5+F5</f>
        <v>3</v>
      </c>
      <c r="H5" s="12">
        <v>3</v>
      </c>
      <c r="I5" s="4">
        <v>1</v>
      </c>
      <c r="J5" s="4">
        <v>1</v>
      </c>
      <c r="K5" s="4">
        <v>1</v>
      </c>
      <c r="L5" s="9">
        <f t="shared" ref="L5:L8" si="1">I5+J5+K5</f>
        <v>3</v>
      </c>
      <c r="M5" s="12">
        <v>3</v>
      </c>
      <c r="N5" s="4">
        <v>1</v>
      </c>
      <c r="O5" s="4">
        <v>1</v>
      </c>
      <c r="P5" s="4">
        <v>1</v>
      </c>
      <c r="Q5" s="9">
        <f t="shared" ref="Q5:Q7" si="2">N5+O5+P5</f>
        <v>3</v>
      </c>
      <c r="R5" s="12">
        <v>3</v>
      </c>
      <c r="S5" s="4">
        <v>1</v>
      </c>
      <c r="T5" s="4">
        <v>1</v>
      </c>
      <c r="U5" s="4">
        <v>1</v>
      </c>
      <c r="V5" s="9">
        <f t="shared" ref="V5:V13" si="3">S5+T5+U5</f>
        <v>3</v>
      </c>
      <c r="W5" s="16">
        <f t="shared" ref="W5:W13" si="4">C5+H5+M5+R5</f>
        <v>12</v>
      </c>
      <c r="X5" s="1">
        <f t="shared" ref="X5:X13" si="5">D5+E5+F5</f>
        <v>3</v>
      </c>
      <c r="Y5" s="1">
        <f t="shared" ref="Y5:Y13" si="6">I5+J5+K5</f>
        <v>3</v>
      </c>
      <c r="Z5" s="1">
        <f t="shared" ref="Z5:Z13" si="7">N5+O5+P5</f>
        <v>3</v>
      </c>
      <c r="AA5" s="1">
        <f t="shared" ref="AA5:AA13" si="8">S5+T5+U5</f>
        <v>3</v>
      </c>
      <c r="AB5" s="16">
        <f t="shared" ref="AB5:AB14" si="9">B5-W5</f>
        <v>3.9000000000000004</v>
      </c>
    </row>
    <row r="6" spans="1:28" x14ac:dyDescent="0.3">
      <c r="A6" s="4" t="str">
        <f>расчет!A10</f>
        <v>Демьясское МО</v>
      </c>
      <c r="B6" s="10">
        <f>расчет!F10</f>
        <v>81.099999999999994</v>
      </c>
      <c r="C6" s="12">
        <v>19.399999999999999</v>
      </c>
      <c r="D6" s="4">
        <v>6.5</v>
      </c>
      <c r="E6" s="4">
        <v>6.4</v>
      </c>
      <c r="F6" s="4">
        <v>6.5</v>
      </c>
      <c r="G6" s="9">
        <f t="shared" si="0"/>
        <v>19.399999999999999</v>
      </c>
      <c r="H6" s="12">
        <v>19.399999999999999</v>
      </c>
      <c r="I6" s="4">
        <v>6.4</v>
      </c>
      <c r="J6" s="4">
        <v>6.5</v>
      </c>
      <c r="K6" s="4">
        <v>6.5</v>
      </c>
      <c r="L6" s="9">
        <f t="shared" si="1"/>
        <v>19.399999999999999</v>
      </c>
      <c r="M6" s="12">
        <v>19.399999999999999</v>
      </c>
      <c r="N6" s="4">
        <v>6.5</v>
      </c>
      <c r="O6" s="4">
        <v>6.4</v>
      </c>
      <c r="P6" s="4">
        <v>6.5</v>
      </c>
      <c r="Q6" s="9">
        <f t="shared" si="2"/>
        <v>19.399999999999999</v>
      </c>
      <c r="R6" s="12">
        <v>19.5</v>
      </c>
      <c r="S6" s="4">
        <v>6.5</v>
      </c>
      <c r="T6" s="4">
        <v>6.5</v>
      </c>
      <c r="U6" s="4">
        <v>6.5</v>
      </c>
      <c r="V6" s="9">
        <f t="shared" si="3"/>
        <v>19.5</v>
      </c>
      <c r="W6" s="16">
        <f t="shared" si="4"/>
        <v>77.699999999999989</v>
      </c>
      <c r="X6" s="1">
        <f t="shared" si="5"/>
        <v>19.399999999999999</v>
      </c>
      <c r="Y6" s="1">
        <f t="shared" si="6"/>
        <v>19.399999999999999</v>
      </c>
      <c r="Z6" s="1">
        <f t="shared" si="7"/>
        <v>19.399999999999999</v>
      </c>
      <c r="AA6" s="1">
        <f t="shared" si="8"/>
        <v>19.5</v>
      </c>
      <c r="AB6" s="16">
        <f t="shared" si="9"/>
        <v>3.4000000000000057</v>
      </c>
    </row>
    <row r="7" spans="1:28" x14ac:dyDescent="0.3">
      <c r="A7" s="4" t="str">
        <f>расчет!A11</f>
        <v>Дергачевское МО</v>
      </c>
      <c r="B7" s="10">
        <f>расчет!F11</f>
        <v>529.4</v>
      </c>
      <c r="C7" s="12">
        <v>128.6</v>
      </c>
      <c r="D7" s="4">
        <v>42.9</v>
      </c>
      <c r="E7" s="4">
        <v>42.9</v>
      </c>
      <c r="F7" s="4">
        <v>42.8</v>
      </c>
      <c r="G7" s="9">
        <f t="shared" si="0"/>
        <v>128.6</v>
      </c>
      <c r="H7" s="12">
        <v>128.6</v>
      </c>
      <c r="I7" s="4">
        <v>42.9</v>
      </c>
      <c r="J7" s="4">
        <v>42.8</v>
      </c>
      <c r="K7" s="4">
        <v>42.9</v>
      </c>
      <c r="L7" s="9">
        <f t="shared" si="1"/>
        <v>128.6</v>
      </c>
      <c r="M7" s="12">
        <v>128.6</v>
      </c>
      <c r="N7" s="4">
        <v>42.9</v>
      </c>
      <c r="O7" s="4">
        <v>42.8</v>
      </c>
      <c r="P7" s="4">
        <v>42.9</v>
      </c>
      <c r="Q7" s="9">
        <f t="shared" si="2"/>
        <v>128.6</v>
      </c>
      <c r="R7" s="12">
        <v>128.6</v>
      </c>
      <c r="S7" s="4">
        <v>42.9</v>
      </c>
      <c r="T7" s="4">
        <v>42.9</v>
      </c>
      <c r="U7" s="4">
        <v>42.8</v>
      </c>
      <c r="V7" s="9">
        <f t="shared" si="3"/>
        <v>128.6</v>
      </c>
      <c r="W7" s="16">
        <f t="shared" si="4"/>
        <v>514.4</v>
      </c>
      <c r="X7" s="16">
        <f>D7+E7+F7</f>
        <v>128.6</v>
      </c>
      <c r="Y7" s="1">
        <f t="shared" si="6"/>
        <v>128.6</v>
      </c>
      <c r="Z7" s="16">
        <f t="shared" si="7"/>
        <v>128.6</v>
      </c>
      <c r="AA7" s="1">
        <f t="shared" si="8"/>
        <v>128.6</v>
      </c>
      <c r="AB7" s="16">
        <f t="shared" si="9"/>
        <v>15</v>
      </c>
    </row>
    <row r="8" spans="1:28" x14ac:dyDescent="0.3">
      <c r="A8" s="4" t="str">
        <f>расчет!A12</f>
        <v>Зерновское МО</v>
      </c>
      <c r="B8" s="10">
        <f>расчет!F12</f>
        <v>61.2</v>
      </c>
      <c r="C8" s="12">
        <v>14.3</v>
      </c>
      <c r="D8" s="4">
        <v>4.8</v>
      </c>
      <c r="E8" s="4">
        <v>4.7</v>
      </c>
      <c r="F8" s="4">
        <v>4.8</v>
      </c>
      <c r="G8" s="9">
        <f t="shared" si="0"/>
        <v>14.3</v>
      </c>
      <c r="H8" s="12">
        <v>14.4</v>
      </c>
      <c r="I8" s="4">
        <v>4.8</v>
      </c>
      <c r="J8" s="4">
        <v>4.8</v>
      </c>
      <c r="K8" s="4">
        <v>4.8</v>
      </c>
      <c r="L8" s="9">
        <f t="shared" si="1"/>
        <v>14.399999999999999</v>
      </c>
      <c r="M8" s="12">
        <v>14.4</v>
      </c>
      <c r="N8" s="4">
        <v>4.8</v>
      </c>
      <c r="O8" s="4">
        <v>4.8</v>
      </c>
      <c r="P8" s="4">
        <v>4.8</v>
      </c>
      <c r="Q8" s="9"/>
      <c r="R8" s="12">
        <v>14.3</v>
      </c>
      <c r="S8" s="4">
        <v>4.8</v>
      </c>
      <c r="T8" s="4">
        <v>4.8</v>
      </c>
      <c r="U8" s="4">
        <v>4.7</v>
      </c>
      <c r="V8" s="9">
        <f t="shared" si="3"/>
        <v>14.3</v>
      </c>
      <c r="W8" s="16">
        <f t="shared" si="4"/>
        <v>57.400000000000006</v>
      </c>
      <c r="X8" s="1">
        <f t="shared" si="5"/>
        <v>14.3</v>
      </c>
      <c r="Y8" s="1">
        <f t="shared" si="6"/>
        <v>14.399999999999999</v>
      </c>
      <c r="Z8" s="1">
        <f t="shared" si="7"/>
        <v>14.399999999999999</v>
      </c>
      <c r="AA8" s="1">
        <f t="shared" si="8"/>
        <v>14.3</v>
      </c>
      <c r="AB8" s="16">
        <f t="shared" si="9"/>
        <v>3.7999999999999972</v>
      </c>
    </row>
    <row r="9" spans="1:28" x14ac:dyDescent="0.3">
      <c r="A9" s="4" t="str">
        <f>расчет!A13</f>
        <v>Камышовское МО</v>
      </c>
      <c r="B9" s="10">
        <f>расчет!F13</f>
        <v>76.2</v>
      </c>
      <c r="C9" s="12">
        <v>16.399999999999999</v>
      </c>
      <c r="D9" s="4">
        <v>5.4</v>
      </c>
      <c r="E9" s="4">
        <v>5.5</v>
      </c>
      <c r="F9" s="4">
        <v>5.5</v>
      </c>
      <c r="G9" s="9">
        <f t="shared" si="0"/>
        <v>16.399999999999999</v>
      </c>
      <c r="H9" s="12">
        <v>16.399999999999999</v>
      </c>
      <c r="I9" s="4">
        <v>5.4</v>
      </c>
      <c r="J9" s="33">
        <v>5.5</v>
      </c>
      <c r="K9" s="4">
        <v>5.5</v>
      </c>
      <c r="L9" s="9"/>
      <c r="M9" s="12">
        <v>16.399999999999999</v>
      </c>
      <c r="N9" s="4">
        <v>5.4</v>
      </c>
      <c r="O9" s="4">
        <v>5.5</v>
      </c>
      <c r="P9" s="4">
        <v>5.5</v>
      </c>
      <c r="Q9" s="9"/>
      <c r="R9" s="12">
        <v>16.399999999999999</v>
      </c>
      <c r="S9" s="4">
        <v>5.5</v>
      </c>
      <c r="T9" s="4">
        <v>5.5</v>
      </c>
      <c r="U9" s="4">
        <v>5.4</v>
      </c>
      <c r="V9" s="9">
        <f t="shared" si="3"/>
        <v>16.399999999999999</v>
      </c>
      <c r="W9" s="16">
        <f t="shared" si="4"/>
        <v>65.599999999999994</v>
      </c>
      <c r="X9" s="1">
        <f t="shared" si="5"/>
        <v>16.399999999999999</v>
      </c>
      <c r="Y9" s="1">
        <f t="shared" si="6"/>
        <v>16.399999999999999</v>
      </c>
      <c r="Z9" s="1">
        <f t="shared" si="7"/>
        <v>16.399999999999999</v>
      </c>
      <c r="AA9" s="1">
        <f t="shared" si="8"/>
        <v>16.399999999999999</v>
      </c>
      <c r="AB9" s="16">
        <f t="shared" si="9"/>
        <v>10.600000000000009</v>
      </c>
    </row>
    <row r="10" spans="1:28" x14ac:dyDescent="0.3">
      <c r="A10" s="4" t="str">
        <f>расчет!A14</f>
        <v>Октябрьское МО</v>
      </c>
      <c r="B10" s="10">
        <f>расчет!F14</f>
        <v>31.8</v>
      </c>
      <c r="C10" s="12">
        <v>10.1</v>
      </c>
      <c r="D10" s="4">
        <v>3.3</v>
      </c>
      <c r="E10" s="4">
        <v>3.4</v>
      </c>
      <c r="F10" s="4">
        <v>3.4</v>
      </c>
      <c r="G10" s="9">
        <f t="shared" si="0"/>
        <v>10.1</v>
      </c>
      <c r="H10" s="12">
        <v>10</v>
      </c>
      <c r="I10" s="4">
        <v>3.3</v>
      </c>
      <c r="J10" s="4">
        <v>3.4</v>
      </c>
      <c r="K10" s="4">
        <v>3.3</v>
      </c>
      <c r="L10" s="9"/>
      <c r="M10" s="12">
        <v>10</v>
      </c>
      <c r="N10" s="4">
        <v>3.4</v>
      </c>
      <c r="O10" s="4">
        <v>3.3</v>
      </c>
      <c r="P10" s="4">
        <v>3.3</v>
      </c>
      <c r="Q10" s="9"/>
      <c r="R10" s="12">
        <v>10</v>
      </c>
      <c r="S10" s="4">
        <v>3.3</v>
      </c>
      <c r="T10" s="4">
        <v>3.3</v>
      </c>
      <c r="U10" s="4">
        <v>3.4</v>
      </c>
      <c r="V10" s="9">
        <f t="shared" si="3"/>
        <v>10</v>
      </c>
      <c r="W10" s="16">
        <f t="shared" si="4"/>
        <v>40.1</v>
      </c>
      <c r="X10" s="1">
        <f t="shared" si="5"/>
        <v>10.1</v>
      </c>
      <c r="Y10" s="1">
        <f t="shared" si="6"/>
        <v>10</v>
      </c>
      <c r="Z10" s="1">
        <f t="shared" si="7"/>
        <v>10</v>
      </c>
      <c r="AA10" s="1">
        <f t="shared" si="8"/>
        <v>10</v>
      </c>
      <c r="AB10" s="16">
        <f t="shared" si="9"/>
        <v>-8.3000000000000007</v>
      </c>
    </row>
    <row r="11" spans="1:28" x14ac:dyDescent="0.3">
      <c r="A11" s="4" t="str">
        <f>расчет!A15</f>
        <v>Орошаемское МО</v>
      </c>
      <c r="B11" s="10">
        <f>расчет!F15</f>
        <v>86.5</v>
      </c>
      <c r="C11" s="12">
        <v>18</v>
      </c>
      <c r="D11" s="4">
        <v>6</v>
      </c>
      <c r="E11" s="4">
        <v>6</v>
      </c>
      <c r="F11" s="4">
        <v>6</v>
      </c>
      <c r="G11" s="9"/>
      <c r="H11" s="12">
        <v>18</v>
      </c>
      <c r="I11" s="4">
        <v>6</v>
      </c>
      <c r="J11" s="4">
        <v>6</v>
      </c>
      <c r="K11" s="4">
        <v>6</v>
      </c>
      <c r="L11" s="9"/>
      <c r="M11" s="12">
        <v>18</v>
      </c>
      <c r="N11" s="4">
        <v>6</v>
      </c>
      <c r="O11" s="4">
        <v>6</v>
      </c>
      <c r="P11" s="4">
        <v>6</v>
      </c>
      <c r="Q11" s="9"/>
      <c r="R11" s="12">
        <v>18</v>
      </c>
      <c r="S11" s="4">
        <v>6</v>
      </c>
      <c r="T11" s="4">
        <v>6</v>
      </c>
      <c r="U11" s="4">
        <v>6</v>
      </c>
      <c r="V11" s="9">
        <f t="shared" si="3"/>
        <v>18</v>
      </c>
      <c r="W11" s="16">
        <f t="shared" si="4"/>
        <v>72</v>
      </c>
      <c r="X11" s="1">
        <f t="shared" si="5"/>
        <v>18</v>
      </c>
      <c r="Y11" s="1">
        <f t="shared" si="6"/>
        <v>18</v>
      </c>
      <c r="Z11" s="1">
        <f t="shared" si="7"/>
        <v>18</v>
      </c>
      <c r="AA11" s="1">
        <f t="shared" si="8"/>
        <v>18</v>
      </c>
      <c r="AB11" s="16">
        <f t="shared" si="9"/>
        <v>14.5</v>
      </c>
    </row>
    <row r="12" spans="1:28" x14ac:dyDescent="0.3">
      <c r="A12" s="4" t="str">
        <f>расчет!A16</f>
        <v>Сафаровское МО</v>
      </c>
      <c r="B12" s="10">
        <f>расчет!F16</f>
        <v>35.1</v>
      </c>
      <c r="C12" s="32">
        <v>7.7</v>
      </c>
      <c r="D12" s="4">
        <v>2.6</v>
      </c>
      <c r="E12" s="4">
        <v>2.6</v>
      </c>
      <c r="F12" s="4">
        <v>2.5</v>
      </c>
      <c r="G12" s="9"/>
      <c r="H12" s="32">
        <v>7.6</v>
      </c>
      <c r="I12" s="4">
        <v>2.6</v>
      </c>
      <c r="J12" s="4">
        <v>2.5</v>
      </c>
      <c r="K12" s="4">
        <v>2.5</v>
      </c>
      <c r="L12" s="9"/>
      <c r="M12" s="32">
        <v>7.7</v>
      </c>
      <c r="N12" s="4">
        <v>2.6</v>
      </c>
      <c r="O12" s="4">
        <v>2.5</v>
      </c>
      <c r="P12" s="4">
        <v>2.6</v>
      </c>
      <c r="Q12" s="9"/>
      <c r="R12" s="32">
        <v>7.6</v>
      </c>
      <c r="S12" s="4">
        <v>2.6</v>
      </c>
      <c r="T12" s="4">
        <v>2.5</v>
      </c>
      <c r="U12" s="4">
        <v>2.5</v>
      </c>
      <c r="V12" s="9">
        <f t="shared" si="3"/>
        <v>7.6</v>
      </c>
      <c r="W12" s="16">
        <f t="shared" si="4"/>
        <v>30.6</v>
      </c>
      <c r="X12" s="1">
        <f t="shared" si="5"/>
        <v>7.7</v>
      </c>
      <c r="Y12" s="1">
        <f t="shared" si="6"/>
        <v>7.6</v>
      </c>
      <c r="Z12" s="1">
        <f t="shared" si="7"/>
        <v>7.6999999999999993</v>
      </c>
      <c r="AA12" s="1">
        <f t="shared" si="8"/>
        <v>7.6</v>
      </c>
      <c r="AB12" s="16">
        <f t="shared" si="9"/>
        <v>4.5</v>
      </c>
    </row>
    <row r="13" spans="1:28" x14ac:dyDescent="0.3">
      <c r="A13" s="4" t="str">
        <f>расчет!A17</f>
        <v>Советское МО</v>
      </c>
      <c r="B13" s="10">
        <f>расчет!F17</f>
        <v>65.8</v>
      </c>
      <c r="C13" s="12">
        <v>16.600000000000001</v>
      </c>
      <c r="D13" s="33">
        <v>5.5</v>
      </c>
      <c r="E13" s="4">
        <v>5.6</v>
      </c>
      <c r="F13" s="4">
        <v>5.5</v>
      </c>
      <c r="G13" s="9"/>
      <c r="H13" s="12">
        <v>16.5</v>
      </c>
      <c r="I13" s="33">
        <v>5.5</v>
      </c>
      <c r="J13" s="4">
        <v>5.5</v>
      </c>
      <c r="K13" s="4">
        <v>5.5</v>
      </c>
      <c r="L13" s="9"/>
      <c r="M13" s="12">
        <v>16.600000000000001</v>
      </c>
      <c r="N13" s="33">
        <v>5.6</v>
      </c>
      <c r="O13" s="4">
        <v>5.5</v>
      </c>
      <c r="P13" s="4">
        <v>5.5</v>
      </c>
      <c r="Q13" s="9"/>
      <c r="R13" s="12">
        <v>16.600000000000001</v>
      </c>
      <c r="S13" s="33">
        <v>5.5</v>
      </c>
      <c r="T13" s="4">
        <v>5.6</v>
      </c>
      <c r="U13" s="4">
        <v>5.5</v>
      </c>
      <c r="V13" s="9">
        <f t="shared" si="3"/>
        <v>16.600000000000001</v>
      </c>
      <c r="W13" s="16">
        <f t="shared" si="4"/>
        <v>66.300000000000011</v>
      </c>
      <c r="X13" s="1">
        <f t="shared" si="5"/>
        <v>16.600000000000001</v>
      </c>
      <c r="Y13" s="1">
        <f t="shared" si="6"/>
        <v>16.5</v>
      </c>
      <c r="Z13" s="1">
        <f t="shared" si="7"/>
        <v>16.600000000000001</v>
      </c>
      <c r="AA13" s="1">
        <f t="shared" si="8"/>
        <v>16.600000000000001</v>
      </c>
      <c r="AB13" s="16">
        <f t="shared" si="9"/>
        <v>-0.50000000000001421</v>
      </c>
    </row>
    <row r="14" spans="1:28" ht="16.5" customHeight="1" x14ac:dyDescent="0.3">
      <c r="A14" s="4" t="str">
        <f>расчет!A18</f>
        <v>ВСЕГО:</v>
      </c>
      <c r="B14" s="10">
        <f>SUM(B4:B13)</f>
        <v>1010.5</v>
      </c>
      <c r="C14" s="10">
        <f t="shared" ref="C14:V14" si="10">SUM(C4:C13)</f>
        <v>242.49999999999997</v>
      </c>
      <c r="D14" s="10">
        <f t="shared" si="10"/>
        <v>80.8</v>
      </c>
      <c r="E14" s="10">
        <f t="shared" si="10"/>
        <v>80.899999999999991</v>
      </c>
      <c r="F14" s="10">
        <f t="shared" si="10"/>
        <v>80.8</v>
      </c>
      <c r="G14" s="10">
        <f t="shared" si="10"/>
        <v>200.2</v>
      </c>
      <c r="H14" s="10">
        <f t="shared" si="10"/>
        <v>242.29999999999998</v>
      </c>
      <c r="I14" s="10">
        <f t="shared" si="10"/>
        <v>80.699999999999989</v>
      </c>
      <c r="J14" s="10">
        <f t="shared" si="10"/>
        <v>80.8</v>
      </c>
      <c r="K14" s="10">
        <f t="shared" si="10"/>
        <v>80.8</v>
      </c>
      <c r="L14" s="10">
        <f t="shared" si="10"/>
        <v>173.79999999999998</v>
      </c>
      <c r="M14" s="10">
        <f t="shared" si="10"/>
        <v>242.49999999999997</v>
      </c>
      <c r="N14" s="10">
        <f t="shared" si="10"/>
        <v>80.999999999999986</v>
      </c>
      <c r="O14" s="10">
        <f t="shared" si="10"/>
        <v>80.599999999999994</v>
      </c>
      <c r="P14" s="10">
        <f t="shared" si="10"/>
        <v>80.899999999999991</v>
      </c>
      <c r="Q14" s="10">
        <f t="shared" si="10"/>
        <v>159.39999999999998</v>
      </c>
      <c r="R14" s="10">
        <f t="shared" si="10"/>
        <v>242.4</v>
      </c>
      <c r="S14" s="10">
        <f t="shared" si="10"/>
        <v>80.899999999999991</v>
      </c>
      <c r="T14" s="10">
        <f t="shared" si="10"/>
        <v>80.899999999999991</v>
      </c>
      <c r="U14" s="10">
        <f t="shared" si="10"/>
        <v>80.599999999999994</v>
      </c>
      <c r="V14" s="10">
        <f t="shared" si="10"/>
        <v>242.4</v>
      </c>
      <c r="W14" s="16">
        <f>SUM(W4:W13)</f>
        <v>969.7</v>
      </c>
      <c r="X14" s="16">
        <f t="shared" ref="X14:AA14" si="11">SUM(X4:X13)</f>
        <v>242.49999999999997</v>
      </c>
      <c r="Y14" s="16">
        <f t="shared" si="11"/>
        <v>242.29999999999998</v>
      </c>
      <c r="Z14" s="16">
        <f t="shared" si="11"/>
        <v>242.49999999999997</v>
      </c>
      <c r="AA14" s="16">
        <f t="shared" si="11"/>
        <v>242.4</v>
      </c>
      <c r="AB14" s="16">
        <f t="shared" si="9"/>
        <v>40.799999999999955</v>
      </c>
    </row>
    <row r="15" spans="1:28" x14ac:dyDescent="0.3">
      <c r="C15" s="13"/>
      <c r="D15" s="7">
        <v>77.5</v>
      </c>
      <c r="E15" s="7"/>
      <c r="F15" s="7"/>
      <c r="G15" s="7"/>
      <c r="H15" s="15">
        <f>C14+H14+M14+R14</f>
        <v>969.69999999999993</v>
      </c>
      <c r="I15" s="7"/>
      <c r="J15" s="7"/>
      <c r="K15" s="7"/>
      <c r="L15" s="7"/>
      <c r="M15" s="13"/>
      <c r="N15" s="7"/>
      <c r="O15" s="7"/>
      <c r="P15" s="7"/>
      <c r="Q15" s="7"/>
      <c r="R15" s="13"/>
      <c r="S15" s="7"/>
      <c r="T15" s="7"/>
      <c r="U15" s="7"/>
      <c r="V15" s="7"/>
      <c r="X15" s="16">
        <v>232.5</v>
      </c>
      <c r="Y15" s="1">
        <v>232.5</v>
      </c>
      <c r="Z15" s="16">
        <v>232.5</v>
      </c>
      <c r="AA15" s="1">
        <v>232.5</v>
      </c>
    </row>
    <row r="16" spans="1:28" ht="44.25" customHeight="1" x14ac:dyDescent="0.3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</row>
  </sheetData>
  <mergeCells count="3">
    <mergeCell ref="B2:R2"/>
    <mergeCell ref="A16:R16"/>
    <mergeCell ref="A1:V1"/>
  </mergeCells>
  <pageMargins left="0.7" right="0.7" top="0.75" bottom="0.75" header="0.3" footer="0.3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"/>
  <sheetViews>
    <sheetView view="pageBreakPreview" zoomScale="90" zoomScaleNormal="90" zoomScaleSheetLayoutView="90" workbookViewId="0">
      <selection activeCell="B4" sqref="B4"/>
    </sheetView>
  </sheetViews>
  <sheetFormatPr defaultColWidth="27" defaultRowHeight="15.6" x14ac:dyDescent="0.3"/>
  <cols>
    <col min="1" max="1" width="21.5546875" style="1" customWidth="1"/>
    <col min="2" max="4" width="7.6640625" style="1" customWidth="1"/>
    <col min="5" max="5" width="7.5546875" style="14" customWidth="1"/>
    <col min="6" max="8" width="7.5546875" style="1" customWidth="1"/>
    <col min="9" max="9" width="7.6640625" style="1" hidden="1" customWidth="1"/>
    <col min="10" max="10" width="7.6640625" style="14" customWidth="1"/>
    <col min="11" max="11" width="7.6640625" style="1" customWidth="1"/>
    <col min="12" max="12" width="7.5546875" style="1" customWidth="1"/>
    <col min="13" max="13" width="7.44140625" style="1" customWidth="1"/>
    <col min="14" max="14" width="7.5546875" style="1" hidden="1" customWidth="1"/>
    <col min="15" max="15" width="7.5546875" style="14" customWidth="1"/>
    <col min="16" max="16" width="8" style="1" customWidth="1"/>
    <col min="17" max="18" width="7.6640625" style="1" customWidth="1"/>
    <col min="19" max="19" width="8" style="1" hidden="1" customWidth="1"/>
    <col min="20" max="20" width="8" style="14" customWidth="1"/>
    <col min="21" max="21" width="7.6640625" style="1" customWidth="1"/>
    <col min="22" max="23" width="8" style="1" customWidth="1"/>
    <col min="24" max="24" width="7.6640625" style="1" hidden="1" customWidth="1"/>
    <col min="25" max="26" width="8.44140625" style="1" customWidth="1"/>
    <col min="27" max="27" width="6.5546875" style="1" customWidth="1"/>
    <col min="28" max="28" width="6.33203125" style="1" customWidth="1"/>
    <col min="29" max="29" width="6.5546875" style="1" customWidth="1"/>
    <col min="30" max="30" width="6.33203125" style="1" customWidth="1"/>
    <col min="31" max="16384" width="27" style="1"/>
  </cols>
  <sheetData>
    <row r="1" spans="1:31" ht="66" customHeight="1" x14ac:dyDescent="0.35">
      <c r="A1" s="46" t="s">
        <v>43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31"/>
      <c r="Y1" s="1" t="s">
        <v>33</v>
      </c>
    </row>
    <row r="2" spans="1:31" ht="15.75" customHeight="1" x14ac:dyDescent="0.3">
      <c r="A2" s="44" t="s">
        <v>14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31" ht="42.75" customHeight="1" x14ac:dyDescent="0.3">
      <c r="A3" s="3"/>
      <c r="B3" s="5" t="s">
        <v>40</v>
      </c>
      <c r="C3" s="5" t="s">
        <v>41</v>
      </c>
      <c r="D3" s="5" t="s">
        <v>45</v>
      </c>
      <c r="E3" s="11" t="s">
        <v>16</v>
      </c>
      <c r="F3" s="6" t="s">
        <v>21</v>
      </c>
      <c r="G3" s="6" t="s">
        <v>22</v>
      </c>
      <c r="H3" s="6" t="s">
        <v>23</v>
      </c>
      <c r="I3" s="8" t="s">
        <v>20</v>
      </c>
      <c r="J3" s="11" t="s">
        <v>17</v>
      </c>
      <c r="K3" s="6" t="s">
        <v>24</v>
      </c>
      <c r="L3" s="6" t="s">
        <v>25</v>
      </c>
      <c r="M3" s="6" t="s">
        <v>26</v>
      </c>
      <c r="N3" s="8" t="s">
        <v>20</v>
      </c>
      <c r="O3" s="11" t="s">
        <v>18</v>
      </c>
      <c r="P3" s="6" t="s">
        <v>27</v>
      </c>
      <c r="Q3" s="6" t="s">
        <v>28</v>
      </c>
      <c r="R3" s="6" t="s">
        <v>29</v>
      </c>
      <c r="S3" s="8" t="s">
        <v>20</v>
      </c>
      <c r="T3" s="11" t="s">
        <v>19</v>
      </c>
      <c r="U3" s="6" t="s">
        <v>30</v>
      </c>
      <c r="V3" s="6" t="s">
        <v>31</v>
      </c>
      <c r="W3" s="6" t="s">
        <v>32</v>
      </c>
      <c r="X3" s="8" t="s">
        <v>20</v>
      </c>
      <c r="Y3" s="30" t="s">
        <v>34</v>
      </c>
      <c r="Z3" s="30" t="s">
        <v>39</v>
      </c>
      <c r="AA3" s="30" t="s">
        <v>35</v>
      </c>
      <c r="AB3" s="30" t="s">
        <v>36</v>
      </c>
      <c r="AC3" s="30" t="s">
        <v>37</v>
      </c>
      <c r="AD3" s="30" t="s">
        <v>38</v>
      </c>
      <c r="AE3" s="30"/>
    </row>
    <row r="4" spans="1:31" x14ac:dyDescent="0.3">
      <c r="A4" s="4" t="str">
        <f>расчет!A8</f>
        <v>Верхазовское МО</v>
      </c>
      <c r="B4" s="10">
        <f>расчет!C8</f>
        <v>27.499595217337152</v>
      </c>
      <c r="C4" s="10">
        <v>29.6</v>
      </c>
      <c r="D4" s="10">
        <f>B4-C4</f>
        <v>-2.1004047826628494</v>
      </c>
      <c r="E4" s="12">
        <v>7.4</v>
      </c>
      <c r="F4" s="33">
        <v>2.5</v>
      </c>
      <c r="G4" s="33">
        <v>2.5</v>
      </c>
      <c r="H4" s="33">
        <v>2.4</v>
      </c>
      <c r="I4" s="9">
        <f>F4+G4+H4</f>
        <v>7.4</v>
      </c>
      <c r="J4" s="12">
        <v>7.4</v>
      </c>
      <c r="K4" s="33">
        <v>2.5</v>
      </c>
      <c r="L4" s="33">
        <v>2.5</v>
      </c>
      <c r="M4" s="33">
        <v>2.4</v>
      </c>
      <c r="N4" s="9">
        <f>K4+L4+M4</f>
        <v>7.4</v>
      </c>
      <c r="O4" s="12">
        <v>7.4</v>
      </c>
      <c r="P4" s="33">
        <v>2.5</v>
      </c>
      <c r="Q4" s="33">
        <v>2.5</v>
      </c>
      <c r="R4" s="33">
        <v>2.4</v>
      </c>
      <c r="S4" s="9">
        <f>P4+Q4+R4</f>
        <v>7.4</v>
      </c>
      <c r="T4" s="12">
        <v>7.4</v>
      </c>
      <c r="U4" s="33">
        <v>2.5</v>
      </c>
      <c r="V4" s="33">
        <v>2.5</v>
      </c>
      <c r="W4" s="33">
        <v>2.4</v>
      </c>
      <c r="X4" s="9">
        <f>U4+V4+W4</f>
        <v>7.4</v>
      </c>
      <c r="Y4" s="16">
        <f>E4+J4+O4+T4</f>
        <v>29.6</v>
      </c>
      <c r="Z4" s="16">
        <f>B4*95%</f>
        <v>26.124615456470295</v>
      </c>
      <c r="AA4" s="16">
        <f>F4+G4+H4</f>
        <v>7.4</v>
      </c>
      <c r="AB4" s="1">
        <f>K4+L4+M4</f>
        <v>7.4</v>
      </c>
      <c r="AC4" s="1">
        <f>P4+Q4+R4</f>
        <v>7.4</v>
      </c>
      <c r="AD4" s="1">
        <f>U4+V4+W4</f>
        <v>7.4</v>
      </c>
    </row>
    <row r="5" spans="1:31" x14ac:dyDescent="0.3">
      <c r="A5" s="4" t="str">
        <f>расчет!A9</f>
        <v>Восточное МО</v>
      </c>
      <c r="B5" s="10">
        <f>расчет!C9</f>
        <v>15.920818283721509</v>
      </c>
      <c r="C5" s="10">
        <v>13</v>
      </c>
      <c r="D5" s="10">
        <f t="shared" ref="D5:D13" si="0">B5-C5</f>
        <v>2.9208182837215091</v>
      </c>
      <c r="E5" s="12">
        <v>3.3</v>
      </c>
      <c r="F5" s="33">
        <v>1.1000000000000001</v>
      </c>
      <c r="G5" s="33">
        <v>1.1000000000000001</v>
      </c>
      <c r="H5" s="33">
        <v>1.1000000000000001</v>
      </c>
      <c r="I5" s="9">
        <f t="shared" ref="I5:I10" si="1">F5+G5+H5</f>
        <v>3.3000000000000003</v>
      </c>
      <c r="J5" s="12">
        <v>3.2</v>
      </c>
      <c r="K5" s="33">
        <v>1.1000000000000001</v>
      </c>
      <c r="L5" s="33">
        <v>1.1000000000000001</v>
      </c>
      <c r="M5" s="33">
        <v>1</v>
      </c>
      <c r="N5" s="9">
        <f t="shared" ref="N5:N8" si="2">K5+L5+M5</f>
        <v>3.2</v>
      </c>
      <c r="O5" s="12">
        <v>3.3</v>
      </c>
      <c r="P5" s="33">
        <v>1.1000000000000001</v>
      </c>
      <c r="Q5" s="33">
        <v>1.1000000000000001</v>
      </c>
      <c r="R5" s="33">
        <v>1.1000000000000001</v>
      </c>
      <c r="S5" s="9">
        <f t="shared" ref="S5:S7" si="3">P5+Q5+R5</f>
        <v>3.3000000000000003</v>
      </c>
      <c r="T5" s="12">
        <v>3.2</v>
      </c>
      <c r="U5" s="33">
        <v>1.1000000000000001</v>
      </c>
      <c r="V5" s="33">
        <v>1</v>
      </c>
      <c r="W5" s="33">
        <v>1.1000000000000001</v>
      </c>
      <c r="X5" s="9">
        <f t="shared" ref="X5:X13" si="4">U5+V5+W5</f>
        <v>3.2</v>
      </c>
      <c r="Y5" s="16">
        <f t="shared" ref="Y5:Y13" si="5">E5+J5+O5+T5</f>
        <v>13</v>
      </c>
      <c r="Z5" s="16">
        <f t="shared" ref="Z5:Z14" si="6">B5*95%</f>
        <v>15.124777369535433</v>
      </c>
      <c r="AA5" s="1">
        <f t="shared" ref="AA5:AA13" si="7">F5+G5+H5</f>
        <v>3.3000000000000003</v>
      </c>
      <c r="AB5" s="1">
        <f t="shared" ref="AB5:AB13" si="8">K5+L5+M5</f>
        <v>3.2</v>
      </c>
      <c r="AC5" s="1">
        <f t="shared" ref="AC5:AC13" si="9">P5+Q5+R5</f>
        <v>3.3000000000000003</v>
      </c>
      <c r="AD5" s="1">
        <f t="shared" ref="AD5:AD13" si="10">U5+V5+W5</f>
        <v>3.2</v>
      </c>
    </row>
    <row r="6" spans="1:31" x14ac:dyDescent="0.3">
      <c r="A6" s="4" t="str">
        <f>расчет!A10</f>
        <v>Демьясское МО</v>
      </c>
      <c r="B6" s="10">
        <f>расчет!C10</f>
        <v>81.114366670818285</v>
      </c>
      <c r="C6" s="10">
        <v>68.8</v>
      </c>
      <c r="D6" s="10">
        <f t="shared" si="0"/>
        <v>12.314366670818288</v>
      </c>
      <c r="E6" s="12">
        <v>17.2</v>
      </c>
      <c r="F6" s="33">
        <v>5.7</v>
      </c>
      <c r="G6" s="33">
        <v>5.7</v>
      </c>
      <c r="H6" s="33">
        <v>5.8</v>
      </c>
      <c r="I6" s="9">
        <f t="shared" si="1"/>
        <v>17.2</v>
      </c>
      <c r="J6" s="12">
        <v>17.2</v>
      </c>
      <c r="K6" s="33">
        <v>5.7</v>
      </c>
      <c r="L6" s="33">
        <v>5.7</v>
      </c>
      <c r="M6" s="33">
        <v>5.8</v>
      </c>
      <c r="N6" s="9">
        <f t="shared" si="2"/>
        <v>17.2</v>
      </c>
      <c r="O6" s="12">
        <v>17.2</v>
      </c>
      <c r="P6" s="33">
        <v>5.7</v>
      </c>
      <c r="Q6" s="33">
        <v>5.7</v>
      </c>
      <c r="R6" s="33">
        <v>5.8</v>
      </c>
      <c r="S6" s="9">
        <f t="shared" si="3"/>
        <v>17.2</v>
      </c>
      <c r="T6" s="12">
        <v>17.2</v>
      </c>
      <c r="U6" s="33">
        <v>5.7</v>
      </c>
      <c r="V6" s="33">
        <v>5.7</v>
      </c>
      <c r="W6" s="33">
        <v>5.8</v>
      </c>
      <c r="X6" s="9">
        <f t="shared" si="4"/>
        <v>17.2</v>
      </c>
      <c r="Y6" s="16">
        <f t="shared" si="5"/>
        <v>68.8</v>
      </c>
      <c r="Z6" s="16">
        <f t="shared" si="6"/>
        <v>77.058648337277361</v>
      </c>
      <c r="AA6" s="1">
        <f t="shared" si="7"/>
        <v>17.2</v>
      </c>
      <c r="AB6" s="1">
        <f t="shared" si="8"/>
        <v>17.2</v>
      </c>
      <c r="AC6" s="1">
        <f t="shared" si="9"/>
        <v>17.2</v>
      </c>
      <c r="AD6" s="1">
        <f t="shared" si="10"/>
        <v>17.2</v>
      </c>
    </row>
    <row r="7" spans="1:31" x14ac:dyDescent="0.3">
      <c r="A7" s="4" t="str">
        <f>расчет!A11</f>
        <v>Дергачевское МО</v>
      </c>
      <c r="B7" s="10">
        <f>расчет!C11</f>
        <v>529.41440403537172</v>
      </c>
      <c r="C7" s="10">
        <v>422.5</v>
      </c>
      <c r="D7" s="10">
        <f t="shared" si="0"/>
        <v>106.91440403537172</v>
      </c>
      <c r="E7" s="12">
        <v>105.6</v>
      </c>
      <c r="F7" s="33">
        <v>35.200000000000003</v>
      </c>
      <c r="G7" s="33">
        <v>35.200000000000003</v>
      </c>
      <c r="H7" s="33">
        <v>35.200000000000003</v>
      </c>
      <c r="I7" s="9">
        <f t="shared" si="1"/>
        <v>105.60000000000001</v>
      </c>
      <c r="J7" s="12">
        <v>105.7</v>
      </c>
      <c r="K7" s="33">
        <v>35.299999999999997</v>
      </c>
      <c r="L7" s="33">
        <v>35.200000000000003</v>
      </c>
      <c r="M7" s="33">
        <v>35.200000000000003</v>
      </c>
      <c r="N7" s="9">
        <f t="shared" si="2"/>
        <v>105.7</v>
      </c>
      <c r="O7" s="12">
        <v>105.6</v>
      </c>
      <c r="P7" s="33">
        <v>35.200000000000003</v>
      </c>
      <c r="Q7" s="33">
        <v>35.200000000000003</v>
      </c>
      <c r="R7" s="33">
        <v>35.200000000000003</v>
      </c>
      <c r="S7" s="9">
        <f t="shared" si="3"/>
        <v>105.60000000000001</v>
      </c>
      <c r="T7" s="12">
        <v>105.6</v>
      </c>
      <c r="U7" s="33">
        <v>35.200000000000003</v>
      </c>
      <c r="V7" s="33">
        <v>35.200000000000003</v>
      </c>
      <c r="W7" s="33">
        <v>35.200000000000003</v>
      </c>
      <c r="X7" s="9">
        <f t="shared" si="4"/>
        <v>105.60000000000001</v>
      </c>
      <c r="Y7" s="16">
        <f t="shared" si="5"/>
        <v>422.5</v>
      </c>
      <c r="Z7" s="16">
        <f>B7*95.01%</f>
        <v>502.9966252740067</v>
      </c>
      <c r="AA7" s="1">
        <f t="shared" si="7"/>
        <v>105.60000000000001</v>
      </c>
      <c r="AB7" s="1">
        <f t="shared" si="8"/>
        <v>105.7</v>
      </c>
      <c r="AC7" s="1">
        <f t="shared" si="9"/>
        <v>105.60000000000001</v>
      </c>
      <c r="AD7" s="1">
        <f t="shared" si="10"/>
        <v>105.60000000000001</v>
      </c>
    </row>
    <row r="8" spans="1:31" x14ac:dyDescent="0.3">
      <c r="A8" s="4" t="str">
        <f>расчет!A12</f>
        <v>Зерновское МО</v>
      </c>
      <c r="B8" s="10">
        <f>расчет!C12</f>
        <v>61.229075850043586</v>
      </c>
      <c r="C8" s="10">
        <v>54</v>
      </c>
      <c r="D8" s="10">
        <f t="shared" si="0"/>
        <v>7.2290758500435857</v>
      </c>
      <c r="E8" s="12">
        <v>13.5</v>
      </c>
      <c r="F8" s="33">
        <v>4.5</v>
      </c>
      <c r="G8" s="33">
        <v>4.5</v>
      </c>
      <c r="H8" s="33">
        <v>4.5</v>
      </c>
      <c r="I8" s="9">
        <f t="shared" si="1"/>
        <v>13.5</v>
      </c>
      <c r="J8" s="12">
        <v>13.5</v>
      </c>
      <c r="K8" s="33">
        <v>4.5</v>
      </c>
      <c r="L8" s="33">
        <v>4.5</v>
      </c>
      <c r="M8" s="33">
        <v>4.5</v>
      </c>
      <c r="N8" s="9">
        <f t="shared" si="2"/>
        <v>13.5</v>
      </c>
      <c r="O8" s="12">
        <v>13.5</v>
      </c>
      <c r="P8" s="33">
        <v>4.5</v>
      </c>
      <c r="Q8" s="33">
        <v>4.5</v>
      </c>
      <c r="R8" s="33">
        <v>4.5</v>
      </c>
      <c r="S8" s="9"/>
      <c r="T8" s="12">
        <v>13.5</v>
      </c>
      <c r="U8" s="33">
        <v>4.5</v>
      </c>
      <c r="V8" s="33">
        <v>4.5</v>
      </c>
      <c r="W8" s="33">
        <v>4.5</v>
      </c>
      <c r="X8" s="9">
        <f t="shared" si="4"/>
        <v>13.5</v>
      </c>
      <c r="Y8" s="16">
        <f t="shared" si="5"/>
        <v>54</v>
      </c>
      <c r="Z8" s="16">
        <f t="shared" si="6"/>
        <v>58.167622057541401</v>
      </c>
      <c r="AA8" s="1">
        <f t="shared" si="7"/>
        <v>13.5</v>
      </c>
      <c r="AB8" s="1">
        <f t="shared" si="8"/>
        <v>13.5</v>
      </c>
      <c r="AC8" s="1">
        <f t="shared" si="9"/>
        <v>13.5</v>
      </c>
      <c r="AD8" s="1">
        <f t="shared" si="10"/>
        <v>13.5</v>
      </c>
    </row>
    <row r="9" spans="1:31" x14ac:dyDescent="0.3">
      <c r="A9" s="4" t="str">
        <f>расчет!A13</f>
        <v>Камышовское МО</v>
      </c>
      <c r="B9" s="10">
        <f>расчет!C13</f>
        <v>76.153043965624605</v>
      </c>
      <c r="C9" s="10">
        <v>60.4</v>
      </c>
      <c r="D9" s="10">
        <f t="shared" si="0"/>
        <v>15.753043965624606</v>
      </c>
      <c r="E9" s="32">
        <v>15.1</v>
      </c>
      <c r="F9" s="33">
        <v>5</v>
      </c>
      <c r="G9" s="33">
        <v>5.0999999999999996</v>
      </c>
      <c r="H9" s="33">
        <v>5</v>
      </c>
      <c r="I9" s="9">
        <f t="shared" si="1"/>
        <v>15.1</v>
      </c>
      <c r="J9" s="32">
        <v>15.1</v>
      </c>
      <c r="K9" s="33">
        <v>5</v>
      </c>
      <c r="L9" s="33">
        <v>5.0999999999999996</v>
      </c>
      <c r="M9" s="33">
        <v>5</v>
      </c>
      <c r="N9" s="9"/>
      <c r="O9" s="32">
        <v>15.1</v>
      </c>
      <c r="P9" s="33">
        <v>5</v>
      </c>
      <c r="Q9" s="33">
        <v>5.0999999999999996</v>
      </c>
      <c r="R9" s="33">
        <v>5</v>
      </c>
      <c r="S9" s="9"/>
      <c r="T9" s="32">
        <v>15.1</v>
      </c>
      <c r="U9" s="33">
        <v>5</v>
      </c>
      <c r="V9" s="33">
        <v>5.0999999999999996</v>
      </c>
      <c r="W9" s="33">
        <v>5</v>
      </c>
      <c r="X9" s="9">
        <f t="shared" si="4"/>
        <v>15.1</v>
      </c>
      <c r="Y9" s="16">
        <f t="shared" si="5"/>
        <v>60.4</v>
      </c>
      <c r="Z9" s="16">
        <f t="shared" si="6"/>
        <v>72.345391767343372</v>
      </c>
      <c r="AA9" s="1">
        <f t="shared" si="7"/>
        <v>15.1</v>
      </c>
      <c r="AB9" s="1">
        <f t="shared" si="8"/>
        <v>15.1</v>
      </c>
      <c r="AC9" s="1">
        <f t="shared" si="9"/>
        <v>15.1</v>
      </c>
      <c r="AD9" s="1">
        <f t="shared" si="10"/>
        <v>15.1</v>
      </c>
    </row>
    <row r="10" spans="1:31" x14ac:dyDescent="0.3">
      <c r="A10" s="4" t="str">
        <f>расчет!A14</f>
        <v>Октябрьское МО</v>
      </c>
      <c r="B10" s="10">
        <f>расчет!C14</f>
        <v>31.778708431934238</v>
      </c>
      <c r="C10" s="10">
        <v>38.200000000000003</v>
      </c>
      <c r="D10" s="10">
        <f t="shared" si="0"/>
        <v>-6.4212915680657652</v>
      </c>
      <c r="E10" s="32">
        <v>9.5</v>
      </c>
      <c r="F10" s="33">
        <v>3.2</v>
      </c>
      <c r="G10" s="33">
        <v>3.1</v>
      </c>
      <c r="H10" s="33">
        <v>3.2</v>
      </c>
      <c r="I10" s="9">
        <f t="shared" si="1"/>
        <v>9.5</v>
      </c>
      <c r="J10" s="32">
        <v>9.5</v>
      </c>
      <c r="K10" s="33">
        <v>3.2</v>
      </c>
      <c r="L10" s="33">
        <v>3.1</v>
      </c>
      <c r="M10" s="33">
        <v>3.2</v>
      </c>
      <c r="N10" s="9"/>
      <c r="O10" s="32">
        <v>9.5</v>
      </c>
      <c r="P10" s="33">
        <v>3.2</v>
      </c>
      <c r="Q10" s="33">
        <v>3.1</v>
      </c>
      <c r="R10" s="33">
        <v>3.2</v>
      </c>
      <c r="S10" s="9"/>
      <c r="T10" s="32">
        <v>9.5</v>
      </c>
      <c r="U10" s="33">
        <v>3.2</v>
      </c>
      <c r="V10" s="33">
        <v>3.1</v>
      </c>
      <c r="W10" s="33">
        <v>3.2</v>
      </c>
      <c r="X10" s="9">
        <f t="shared" si="4"/>
        <v>9.5</v>
      </c>
      <c r="Y10" s="16">
        <f t="shared" si="5"/>
        <v>38</v>
      </c>
      <c r="Z10" s="16">
        <f t="shared" si="6"/>
        <v>30.189773010337525</v>
      </c>
      <c r="AA10" s="1">
        <f t="shared" si="7"/>
        <v>9.5</v>
      </c>
      <c r="AB10" s="1">
        <f t="shared" si="8"/>
        <v>9.5</v>
      </c>
      <c r="AC10" s="1">
        <f t="shared" si="9"/>
        <v>9.5</v>
      </c>
      <c r="AD10" s="1">
        <f t="shared" si="10"/>
        <v>9.5</v>
      </c>
    </row>
    <row r="11" spans="1:31" x14ac:dyDescent="0.3">
      <c r="A11" s="4" t="str">
        <f>расчет!A15</f>
        <v>Орошаемское МО</v>
      </c>
      <c r="B11" s="10">
        <f>расчет!C15</f>
        <v>86.463258189064632</v>
      </c>
      <c r="C11" s="10">
        <v>66.7</v>
      </c>
      <c r="D11" s="10">
        <f t="shared" si="0"/>
        <v>19.763258189064629</v>
      </c>
      <c r="E11" s="12">
        <v>16.7</v>
      </c>
      <c r="F11" s="33">
        <v>5.6</v>
      </c>
      <c r="G11" s="33">
        <v>5.6</v>
      </c>
      <c r="H11" s="33">
        <v>5.5</v>
      </c>
      <c r="I11" s="9"/>
      <c r="J11" s="12">
        <v>16.7</v>
      </c>
      <c r="K11" s="33">
        <v>5.6</v>
      </c>
      <c r="L11" s="33">
        <v>5.6</v>
      </c>
      <c r="M11" s="33">
        <v>5.5</v>
      </c>
      <c r="N11" s="9"/>
      <c r="O11" s="12">
        <v>16.7</v>
      </c>
      <c r="P11" s="33">
        <v>5.6</v>
      </c>
      <c r="Q11" s="33">
        <v>5.6</v>
      </c>
      <c r="R11" s="33">
        <v>5.5</v>
      </c>
      <c r="S11" s="9"/>
      <c r="T11" s="12">
        <v>16.7</v>
      </c>
      <c r="U11" s="33">
        <v>5.6</v>
      </c>
      <c r="V11" s="33">
        <v>5.6</v>
      </c>
      <c r="W11" s="33">
        <v>5.5</v>
      </c>
      <c r="X11" s="9">
        <f t="shared" si="4"/>
        <v>16.7</v>
      </c>
      <c r="Y11" s="16">
        <f t="shared" si="5"/>
        <v>66.8</v>
      </c>
      <c r="Z11" s="16">
        <f t="shared" si="6"/>
        <v>82.140095279611401</v>
      </c>
      <c r="AA11" s="1">
        <f t="shared" si="7"/>
        <v>16.7</v>
      </c>
      <c r="AB11" s="1">
        <f t="shared" si="8"/>
        <v>16.7</v>
      </c>
      <c r="AC11" s="1">
        <f t="shared" si="9"/>
        <v>16.7</v>
      </c>
      <c r="AD11" s="1">
        <f t="shared" si="10"/>
        <v>16.7</v>
      </c>
    </row>
    <row r="12" spans="1:31" x14ac:dyDescent="0.3">
      <c r="A12" s="4" t="str">
        <f>расчет!A16</f>
        <v>Сафаровское МО</v>
      </c>
      <c r="B12" s="10">
        <f>расчет!C16</f>
        <v>35.113899613899612</v>
      </c>
      <c r="C12" s="10">
        <v>27.9</v>
      </c>
      <c r="D12" s="10">
        <f t="shared" si="0"/>
        <v>7.2138996138996134</v>
      </c>
      <c r="E12" s="12">
        <v>7</v>
      </c>
      <c r="F12" s="33">
        <v>2.2999999999999998</v>
      </c>
      <c r="G12" s="33">
        <v>2.2999999999999998</v>
      </c>
      <c r="H12" s="33">
        <v>2.4</v>
      </c>
      <c r="I12" s="9"/>
      <c r="J12" s="12">
        <v>7</v>
      </c>
      <c r="K12" s="33">
        <v>2.2999999999999998</v>
      </c>
      <c r="L12" s="33">
        <v>2.2999999999999998</v>
      </c>
      <c r="M12" s="33">
        <v>2.4</v>
      </c>
      <c r="N12" s="9"/>
      <c r="O12" s="12">
        <v>7</v>
      </c>
      <c r="P12" s="33">
        <v>2.2999999999999998</v>
      </c>
      <c r="Q12" s="33">
        <v>2.2999999999999998</v>
      </c>
      <c r="R12" s="33">
        <v>2.4</v>
      </c>
      <c r="S12" s="9"/>
      <c r="T12" s="12">
        <v>7</v>
      </c>
      <c r="U12" s="33">
        <v>2.2999999999999998</v>
      </c>
      <c r="V12" s="33">
        <v>2.2999999999999998</v>
      </c>
      <c r="W12" s="33">
        <v>2.4</v>
      </c>
      <c r="X12" s="9">
        <f t="shared" si="4"/>
        <v>7</v>
      </c>
      <c r="Y12" s="16">
        <f t="shared" si="5"/>
        <v>28</v>
      </c>
      <c r="Z12" s="16">
        <f>B12*95%</f>
        <v>33.358204633204629</v>
      </c>
      <c r="AA12" s="1">
        <f t="shared" si="7"/>
        <v>7</v>
      </c>
      <c r="AB12" s="1">
        <f t="shared" si="8"/>
        <v>7</v>
      </c>
      <c r="AC12" s="1">
        <f t="shared" si="9"/>
        <v>7</v>
      </c>
      <c r="AD12" s="1">
        <f t="shared" si="10"/>
        <v>7</v>
      </c>
    </row>
    <row r="13" spans="1:31" x14ac:dyDescent="0.3">
      <c r="A13" s="4" t="str">
        <f>расчет!A17</f>
        <v>Советское МО</v>
      </c>
      <c r="B13" s="10">
        <f>расчет!C17</f>
        <v>65.822829742184581</v>
      </c>
      <c r="C13" s="10">
        <v>59.6</v>
      </c>
      <c r="D13" s="10">
        <f t="shared" si="0"/>
        <v>6.2228297421845795</v>
      </c>
      <c r="E13" s="12">
        <v>14.9</v>
      </c>
      <c r="F13" s="33">
        <v>4.9000000000000004</v>
      </c>
      <c r="G13" s="33">
        <v>5</v>
      </c>
      <c r="H13" s="33">
        <v>5</v>
      </c>
      <c r="I13" s="9"/>
      <c r="J13" s="12">
        <v>14.9</v>
      </c>
      <c r="K13" s="33">
        <v>4.9000000000000004</v>
      </c>
      <c r="L13" s="33">
        <v>5</v>
      </c>
      <c r="M13" s="33">
        <v>5</v>
      </c>
      <c r="N13" s="9"/>
      <c r="O13" s="12">
        <v>14.9</v>
      </c>
      <c r="P13" s="33">
        <v>4.9000000000000004</v>
      </c>
      <c r="Q13" s="33">
        <v>5</v>
      </c>
      <c r="R13" s="33">
        <v>5</v>
      </c>
      <c r="S13" s="9"/>
      <c r="T13" s="12">
        <v>14.9</v>
      </c>
      <c r="U13" s="33">
        <v>4.9000000000000004</v>
      </c>
      <c r="V13" s="33">
        <v>5</v>
      </c>
      <c r="W13" s="33">
        <v>5</v>
      </c>
      <c r="X13" s="9">
        <f t="shared" si="4"/>
        <v>14.9</v>
      </c>
      <c r="Y13" s="16">
        <f t="shared" si="5"/>
        <v>59.6</v>
      </c>
      <c r="Z13" s="16">
        <f t="shared" si="6"/>
        <v>62.531688255075352</v>
      </c>
      <c r="AA13" s="1">
        <f t="shared" si="7"/>
        <v>14.9</v>
      </c>
      <c r="AB13" s="1">
        <f t="shared" si="8"/>
        <v>14.9</v>
      </c>
      <c r="AC13" s="1">
        <f t="shared" si="9"/>
        <v>14.9</v>
      </c>
      <c r="AD13" s="1">
        <f t="shared" si="10"/>
        <v>14.9</v>
      </c>
    </row>
    <row r="14" spans="1:31" ht="16.5" customHeight="1" x14ac:dyDescent="0.3">
      <c r="A14" s="4" t="str">
        <f>расчет!A18</f>
        <v>ВСЕГО:</v>
      </c>
      <c r="B14" s="10">
        <f>SUM(B4:B13)</f>
        <v>1010.51</v>
      </c>
      <c r="C14" s="10">
        <f>SUM(C4:C13)</f>
        <v>840.7</v>
      </c>
      <c r="D14" s="10">
        <f>SUM(D4:D13)</f>
        <v>169.80999999999992</v>
      </c>
      <c r="E14" s="10">
        <f t="shared" ref="E14:X14" si="11">SUM(E4:E13)</f>
        <v>210.2</v>
      </c>
      <c r="F14" s="10">
        <f t="shared" si="11"/>
        <v>70.000000000000014</v>
      </c>
      <c r="G14" s="10">
        <f t="shared" si="11"/>
        <v>70.100000000000009</v>
      </c>
      <c r="H14" s="10">
        <f t="shared" si="11"/>
        <v>70.100000000000009</v>
      </c>
      <c r="I14" s="10">
        <f t="shared" si="11"/>
        <v>171.6</v>
      </c>
      <c r="J14" s="10">
        <f t="shared" ref="J14" si="12">SUM(J4:J13)</f>
        <v>210.2</v>
      </c>
      <c r="K14" s="10">
        <f t="shared" si="11"/>
        <v>70.100000000000009</v>
      </c>
      <c r="L14" s="10">
        <f t="shared" si="11"/>
        <v>70.100000000000009</v>
      </c>
      <c r="M14" s="10">
        <f t="shared" si="11"/>
        <v>70.000000000000014</v>
      </c>
      <c r="N14" s="10">
        <f t="shared" si="11"/>
        <v>147</v>
      </c>
      <c r="O14" s="10">
        <f t="shared" ref="O14" si="13">SUM(O4:O13)</f>
        <v>210.2</v>
      </c>
      <c r="P14" s="10">
        <f t="shared" si="11"/>
        <v>70.000000000000014</v>
      </c>
      <c r="Q14" s="10">
        <f t="shared" si="11"/>
        <v>70.100000000000009</v>
      </c>
      <c r="R14" s="10">
        <f t="shared" si="11"/>
        <v>70.100000000000009</v>
      </c>
      <c r="S14" s="10">
        <f t="shared" si="11"/>
        <v>133.5</v>
      </c>
      <c r="T14" s="10">
        <f t="shared" ref="T14" si="14">SUM(T4:T13)</f>
        <v>210.1</v>
      </c>
      <c r="U14" s="10">
        <f t="shared" si="11"/>
        <v>70.000000000000014</v>
      </c>
      <c r="V14" s="10">
        <f t="shared" si="11"/>
        <v>70.000000000000014</v>
      </c>
      <c r="W14" s="10">
        <f t="shared" si="11"/>
        <v>70.100000000000009</v>
      </c>
      <c r="X14" s="10">
        <f t="shared" si="11"/>
        <v>210.1</v>
      </c>
      <c r="Y14" s="29">
        <f>SUM(Y4:Y13)</f>
        <v>840.69999999999993</v>
      </c>
      <c r="Z14" s="29">
        <f t="shared" si="6"/>
        <v>959.98449999999991</v>
      </c>
      <c r="AA14" s="29">
        <f t="shared" ref="AA14:AD14" si="15">SUM(AA4:AA13)</f>
        <v>210.2</v>
      </c>
      <c r="AB14" s="29">
        <f t="shared" si="15"/>
        <v>210.2</v>
      </c>
      <c r="AC14" s="29">
        <f t="shared" si="15"/>
        <v>210.2</v>
      </c>
      <c r="AD14" s="29">
        <f t="shared" si="15"/>
        <v>210.1</v>
      </c>
    </row>
    <row r="15" spans="1:31" x14ac:dyDescent="0.3">
      <c r="D15" s="16">
        <f>D14/B14%</f>
        <v>16.804385904147402</v>
      </c>
      <c r="E15" s="13"/>
      <c r="F15" s="7"/>
      <c r="G15" s="7"/>
      <c r="H15" s="7"/>
      <c r="I15" s="7"/>
      <c r="J15" s="15">
        <f>E14+J14+O14+T14</f>
        <v>840.69999999999993</v>
      </c>
      <c r="K15" s="7"/>
      <c r="L15" s="7"/>
      <c r="M15" s="7"/>
      <c r="N15" s="7"/>
      <c r="O15" s="13"/>
      <c r="P15" s="7"/>
      <c r="Q15" s="7"/>
      <c r="R15" s="7"/>
      <c r="S15" s="7"/>
      <c r="T15" s="13"/>
      <c r="U15" s="7"/>
      <c r="V15" s="7"/>
      <c r="W15" s="7"/>
      <c r="X15" s="7"/>
    </row>
    <row r="16" spans="1:31" ht="44.25" customHeight="1" x14ac:dyDescent="0.3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</sheetData>
  <mergeCells count="3">
    <mergeCell ref="A1:W1"/>
    <mergeCell ref="A16:T16"/>
    <mergeCell ref="A2:W2"/>
  </mergeCells>
  <pageMargins left="0.78740157480314965" right="0" top="0.74803149606299213" bottom="0.74803149606299213" header="0.31496062992125984" footer="0.31496062992125984"/>
  <pageSetup paperSize="9" scale="81" fitToHeight="0" orientation="landscape" r:id="rId1"/>
  <colBreaks count="1" manualBreakCount="1">
    <brk id="2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view="pageBreakPreview" zoomScale="80" zoomScaleNormal="80" zoomScaleSheetLayoutView="80" workbookViewId="0">
      <selection activeCell="E26" sqref="E26"/>
    </sheetView>
  </sheetViews>
  <sheetFormatPr defaultColWidth="27" defaultRowHeight="15.6" x14ac:dyDescent="0.3"/>
  <cols>
    <col min="1" max="1" width="19.44140625" style="1" customWidth="1"/>
    <col min="2" max="3" width="7.6640625" style="1" customWidth="1"/>
    <col min="4" max="4" width="7.5546875" style="14" customWidth="1"/>
    <col min="5" max="7" width="6" style="1" customWidth="1"/>
    <col min="8" max="8" width="7.6640625" style="1" hidden="1" customWidth="1"/>
    <col min="9" max="9" width="7.6640625" style="14" customWidth="1"/>
    <col min="10" max="10" width="5.88671875" style="1" customWidth="1"/>
    <col min="11" max="12" width="5.5546875" style="1" customWidth="1"/>
    <col min="13" max="13" width="7.5546875" style="1" hidden="1" customWidth="1"/>
    <col min="14" max="14" width="7.109375" style="14" customWidth="1"/>
    <col min="15" max="15" width="6.44140625" style="1" customWidth="1"/>
    <col min="16" max="16" width="5.6640625" style="1" customWidth="1"/>
    <col min="17" max="17" width="6.33203125" style="1" customWidth="1"/>
    <col min="18" max="18" width="8" style="1" hidden="1" customWidth="1"/>
    <col min="19" max="19" width="8" style="14" customWidth="1"/>
    <col min="20" max="20" width="5.6640625" style="1" customWidth="1"/>
    <col min="21" max="21" width="6.44140625" style="1" customWidth="1"/>
    <col min="22" max="22" width="5.88671875" style="1" customWidth="1"/>
    <col min="23" max="23" width="7.6640625" style="1" hidden="1" customWidth="1"/>
    <col min="24" max="25" width="8.44140625" style="1" customWidth="1"/>
    <col min="26" max="26" width="6.5546875" style="1" customWidth="1"/>
    <col min="27" max="27" width="7.6640625" style="1" customWidth="1"/>
    <col min="28" max="28" width="6.5546875" style="1" customWidth="1"/>
    <col min="29" max="29" width="7.109375" style="1" customWidth="1"/>
    <col min="30" max="16384" width="27" style="1"/>
  </cols>
  <sheetData>
    <row r="1" spans="1:30" ht="66" customHeight="1" x14ac:dyDescent="0.35">
      <c r="A1" s="46" t="s">
        <v>44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31"/>
      <c r="X1" s="1" t="s">
        <v>33</v>
      </c>
    </row>
    <row r="2" spans="1:30" ht="15.75" customHeight="1" x14ac:dyDescent="0.3">
      <c r="A2" s="44" t="s">
        <v>14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</row>
    <row r="3" spans="1:30" ht="27" customHeight="1" x14ac:dyDescent="0.3">
      <c r="A3" s="3"/>
      <c r="B3" s="5" t="s">
        <v>40</v>
      </c>
      <c r="C3" s="5" t="s">
        <v>41</v>
      </c>
      <c r="D3" s="11" t="s">
        <v>16</v>
      </c>
      <c r="E3" s="6" t="s">
        <v>21</v>
      </c>
      <c r="F3" s="6" t="s">
        <v>22</v>
      </c>
      <c r="G3" s="6" t="s">
        <v>23</v>
      </c>
      <c r="H3" s="8" t="s">
        <v>20</v>
      </c>
      <c r="I3" s="11" t="s">
        <v>17</v>
      </c>
      <c r="J3" s="6" t="s">
        <v>24</v>
      </c>
      <c r="K3" s="6" t="s">
        <v>25</v>
      </c>
      <c r="L3" s="6" t="s">
        <v>26</v>
      </c>
      <c r="M3" s="8" t="s">
        <v>20</v>
      </c>
      <c r="N3" s="11" t="s">
        <v>18</v>
      </c>
      <c r="O3" s="6" t="s">
        <v>27</v>
      </c>
      <c r="P3" s="6" t="s">
        <v>28</v>
      </c>
      <c r="Q3" s="6" t="s">
        <v>29</v>
      </c>
      <c r="R3" s="8" t="s">
        <v>20</v>
      </c>
      <c r="S3" s="11" t="s">
        <v>19</v>
      </c>
      <c r="T3" s="6" t="s">
        <v>30</v>
      </c>
      <c r="U3" s="6" t="s">
        <v>31</v>
      </c>
      <c r="V3" s="6" t="s">
        <v>32</v>
      </c>
      <c r="W3" s="8" t="s">
        <v>20</v>
      </c>
      <c r="X3" s="30" t="s">
        <v>34</v>
      </c>
      <c r="Y3" s="30" t="s">
        <v>39</v>
      </c>
      <c r="Z3" s="30" t="s">
        <v>35</v>
      </c>
      <c r="AA3" s="30" t="s">
        <v>36</v>
      </c>
      <c r="AB3" s="30" t="s">
        <v>37</v>
      </c>
      <c r="AC3" s="30" t="s">
        <v>38</v>
      </c>
      <c r="AD3" s="30"/>
    </row>
    <row r="4" spans="1:30" x14ac:dyDescent="0.3">
      <c r="A4" s="4" t="str">
        <f>расчет!A8</f>
        <v>Верхазовское МО</v>
      </c>
      <c r="B4" s="10">
        <f>расчет!C8</f>
        <v>27.499595217337152</v>
      </c>
      <c r="C4" s="10">
        <v>29.6</v>
      </c>
      <c r="D4" s="12">
        <v>7.4</v>
      </c>
      <c r="E4" s="33">
        <v>2.5</v>
      </c>
      <c r="F4" s="33">
        <v>2.5</v>
      </c>
      <c r="G4" s="33">
        <v>2.4</v>
      </c>
      <c r="H4" s="9">
        <f>E4+F4+G4</f>
        <v>7.4</v>
      </c>
      <c r="I4" s="12">
        <v>7.4</v>
      </c>
      <c r="J4" s="33">
        <v>2.5</v>
      </c>
      <c r="K4" s="33">
        <v>2.5</v>
      </c>
      <c r="L4" s="33">
        <v>2.4</v>
      </c>
      <c r="M4" s="9">
        <f>J4+K4+L4</f>
        <v>7.4</v>
      </c>
      <c r="N4" s="12">
        <v>7.4</v>
      </c>
      <c r="O4" s="33">
        <v>2.5</v>
      </c>
      <c r="P4" s="33">
        <v>2.5</v>
      </c>
      <c r="Q4" s="33">
        <v>2.4</v>
      </c>
      <c r="R4" s="9">
        <f>O4+P4+Q4</f>
        <v>7.4</v>
      </c>
      <c r="S4" s="12">
        <v>7.4</v>
      </c>
      <c r="T4" s="33">
        <v>2.5</v>
      </c>
      <c r="U4" s="33">
        <v>2.5</v>
      </c>
      <c r="V4" s="33">
        <v>2.4</v>
      </c>
      <c r="W4" s="9">
        <f>T4+U4+V4</f>
        <v>7.4</v>
      </c>
      <c r="X4" s="16">
        <f>D4+I4+N4+S4</f>
        <v>29.6</v>
      </c>
      <c r="Y4" s="16">
        <f>B4*95%</f>
        <v>26.124615456470295</v>
      </c>
      <c r="Z4" s="16">
        <f>E4+F4+G4</f>
        <v>7.4</v>
      </c>
      <c r="AA4" s="1">
        <f>J4+K4+L4</f>
        <v>7.4</v>
      </c>
      <c r="AB4" s="1">
        <f>O4+P4+Q4</f>
        <v>7.4</v>
      </c>
      <c r="AC4" s="1">
        <f>T4+U4+V4</f>
        <v>7.4</v>
      </c>
    </row>
    <row r="5" spans="1:30" x14ac:dyDescent="0.3">
      <c r="A5" s="4" t="str">
        <f>расчет!A9</f>
        <v>Восточное МО</v>
      </c>
      <c r="B5" s="10">
        <f>расчет!C9</f>
        <v>15.920818283721509</v>
      </c>
      <c r="C5" s="10">
        <v>13</v>
      </c>
      <c r="D5" s="12">
        <v>3.3</v>
      </c>
      <c r="E5" s="33">
        <v>1.1000000000000001</v>
      </c>
      <c r="F5" s="33">
        <v>1.1000000000000001</v>
      </c>
      <c r="G5" s="33">
        <v>1.1000000000000001</v>
      </c>
      <c r="H5" s="9">
        <f t="shared" ref="H5:H10" si="0">E5+F5+G5</f>
        <v>3.3000000000000003</v>
      </c>
      <c r="I5" s="12">
        <v>3.2</v>
      </c>
      <c r="J5" s="33">
        <v>1.1000000000000001</v>
      </c>
      <c r="K5" s="33">
        <v>1.1000000000000001</v>
      </c>
      <c r="L5" s="33">
        <v>1</v>
      </c>
      <c r="M5" s="9">
        <f t="shared" ref="M5:M8" si="1">J5+K5+L5</f>
        <v>3.2</v>
      </c>
      <c r="N5" s="12">
        <v>3.3</v>
      </c>
      <c r="O5" s="33">
        <v>1.1000000000000001</v>
      </c>
      <c r="P5" s="33">
        <v>1.1000000000000001</v>
      </c>
      <c r="Q5" s="33">
        <v>1.1000000000000001</v>
      </c>
      <c r="R5" s="9">
        <f t="shared" ref="R5:R7" si="2">O5+P5+Q5</f>
        <v>3.3000000000000003</v>
      </c>
      <c r="S5" s="12">
        <v>3.2</v>
      </c>
      <c r="T5" s="33">
        <v>1.1000000000000001</v>
      </c>
      <c r="U5" s="33">
        <v>1</v>
      </c>
      <c r="V5" s="33">
        <v>1.1000000000000001</v>
      </c>
      <c r="W5" s="9">
        <f t="shared" ref="W5:W13" si="3">T5+U5+V5</f>
        <v>3.2</v>
      </c>
      <c r="X5" s="16">
        <f t="shared" ref="X5:X13" si="4">D5+I5+N5+S5</f>
        <v>13</v>
      </c>
      <c r="Y5" s="16">
        <f t="shared" ref="Y5:Y13" si="5">B5*95%</f>
        <v>15.124777369535433</v>
      </c>
      <c r="Z5" s="1">
        <f t="shared" ref="Z5:Z13" si="6">E5+F5+G5</f>
        <v>3.3000000000000003</v>
      </c>
      <c r="AA5" s="1">
        <f t="shared" ref="AA5:AA13" si="7">J5+K5+L5</f>
        <v>3.2</v>
      </c>
      <c r="AB5" s="1">
        <f t="shared" ref="AB5:AB13" si="8">O5+P5+Q5</f>
        <v>3.3000000000000003</v>
      </c>
      <c r="AC5" s="1">
        <f t="shared" ref="AC5:AC13" si="9">T5+U5+V5</f>
        <v>3.2</v>
      </c>
    </row>
    <row r="6" spans="1:30" x14ac:dyDescent="0.3">
      <c r="A6" s="4" t="str">
        <f>расчет!A10</f>
        <v>Демьясское МО</v>
      </c>
      <c r="B6" s="10">
        <f>расчет!C10</f>
        <v>81.114366670818285</v>
      </c>
      <c r="C6" s="10">
        <v>68.8</v>
      </c>
      <c r="D6" s="12">
        <v>17.2</v>
      </c>
      <c r="E6" s="33">
        <v>5.7</v>
      </c>
      <c r="F6" s="33">
        <v>5.7</v>
      </c>
      <c r="G6" s="33">
        <v>5.8</v>
      </c>
      <c r="H6" s="9">
        <f t="shared" si="0"/>
        <v>17.2</v>
      </c>
      <c r="I6" s="12">
        <v>17.2</v>
      </c>
      <c r="J6" s="33">
        <v>5.7</v>
      </c>
      <c r="K6" s="33">
        <v>5.7</v>
      </c>
      <c r="L6" s="33">
        <v>5.8</v>
      </c>
      <c r="M6" s="9">
        <f t="shared" si="1"/>
        <v>17.2</v>
      </c>
      <c r="N6" s="12">
        <v>17.2</v>
      </c>
      <c r="O6" s="33">
        <v>5.7</v>
      </c>
      <c r="P6" s="33">
        <v>5.7</v>
      </c>
      <c r="Q6" s="33">
        <v>5.8</v>
      </c>
      <c r="R6" s="9">
        <f t="shared" si="2"/>
        <v>17.2</v>
      </c>
      <c r="S6" s="12">
        <v>17.2</v>
      </c>
      <c r="T6" s="33">
        <v>5.7</v>
      </c>
      <c r="U6" s="33">
        <v>5.7</v>
      </c>
      <c r="V6" s="33">
        <v>5.8</v>
      </c>
      <c r="W6" s="9">
        <f t="shared" si="3"/>
        <v>17.2</v>
      </c>
      <c r="X6" s="16">
        <f t="shared" si="4"/>
        <v>68.8</v>
      </c>
      <c r="Y6" s="16">
        <f t="shared" si="5"/>
        <v>77.058648337277361</v>
      </c>
      <c r="Z6" s="1">
        <f t="shared" si="6"/>
        <v>17.2</v>
      </c>
      <c r="AA6" s="1">
        <f t="shared" si="7"/>
        <v>17.2</v>
      </c>
      <c r="AB6" s="1">
        <f t="shared" si="8"/>
        <v>17.2</v>
      </c>
      <c r="AC6" s="1">
        <f t="shared" si="9"/>
        <v>17.2</v>
      </c>
    </row>
    <row r="7" spans="1:30" x14ac:dyDescent="0.3">
      <c r="A7" s="4" t="str">
        <f>расчет!A11</f>
        <v>Дергачевское МО</v>
      </c>
      <c r="B7" s="10">
        <f>расчет!C11-44.5</f>
        <v>484.91440403537172</v>
      </c>
      <c r="C7" s="10">
        <v>380.2</v>
      </c>
      <c r="D7" s="12">
        <v>95</v>
      </c>
      <c r="E7" s="33">
        <v>31.7</v>
      </c>
      <c r="F7" s="33">
        <v>31.6</v>
      </c>
      <c r="G7" s="33">
        <v>31.7</v>
      </c>
      <c r="H7" s="9">
        <f t="shared" si="0"/>
        <v>95</v>
      </c>
      <c r="I7" s="12">
        <v>95.1</v>
      </c>
      <c r="J7" s="33">
        <v>31.7</v>
      </c>
      <c r="K7" s="33">
        <v>31.7</v>
      </c>
      <c r="L7" s="33">
        <v>31.7</v>
      </c>
      <c r="M7" s="9">
        <f t="shared" si="1"/>
        <v>95.1</v>
      </c>
      <c r="N7" s="12">
        <v>95</v>
      </c>
      <c r="O7" s="33">
        <v>31.7</v>
      </c>
      <c r="P7" s="33">
        <v>31.6</v>
      </c>
      <c r="Q7" s="33">
        <v>31.7</v>
      </c>
      <c r="R7" s="9">
        <f t="shared" si="2"/>
        <v>95</v>
      </c>
      <c r="S7" s="12">
        <v>95.1</v>
      </c>
      <c r="T7" s="33">
        <v>31.7</v>
      </c>
      <c r="U7" s="33">
        <v>31.7</v>
      </c>
      <c r="V7" s="33">
        <v>31.7</v>
      </c>
      <c r="W7" s="9">
        <f t="shared" si="3"/>
        <v>95.1</v>
      </c>
      <c r="X7" s="16">
        <f t="shared" si="4"/>
        <v>380.20000000000005</v>
      </c>
      <c r="Y7" s="16">
        <f t="shared" si="5"/>
        <v>460.6686838336031</v>
      </c>
      <c r="Z7" s="1">
        <f t="shared" si="6"/>
        <v>95</v>
      </c>
      <c r="AA7" s="1">
        <f t="shared" si="7"/>
        <v>95.1</v>
      </c>
      <c r="AB7" s="1">
        <f t="shared" si="8"/>
        <v>95</v>
      </c>
      <c r="AC7" s="1">
        <f t="shared" si="9"/>
        <v>95.1</v>
      </c>
    </row>
    <row r="8" spans="1:30" x14ac:dyDescent="0.3">
      <c r="A8" s="4" t="str">
        <f>расчет!A12</f>
        <v>Зерновское МО</v>
      </c>
      <c r="B8" s="10">
        <f>расчет!C12</f>
        <v>61.229075850043586</v>
      </c>
      <c r="C8" s="10">
        <v>54</v>
      </c>
      <c r="D8" s="12">
        <v>13.5</v>
      </c>
      <c r="E8" s="33">
        <v>4.5</v>
      </c>
      <c r="F8" s="33">
        <v>4.5</v>
      </c>
      <c r="G8" s="33">
        <v>4.5</v>
      </c>
      <c r="H8" s="9">
        <f t="shared" si="0"/>
        <v>13.5</v>
      </c>
      <c r="I8" s="12">
        <v>13.5</v>
      </c>
      <c r="J8" s="33">
        <v>4.5</v>
      </c>
      <c r="K8" s="33">
        <v>4.5</v>
      </c>
      <c r="L8" s="33">
        <v>4.5</v>
      </c>
      <c r="M8" s="9">
        <f t="shared" si="1"/>
        <v>13.5</v>
      </c>
      <c r="N8" s="12">
        <v>13.5</v>
      </c>
      <c r="O8" s="33">
        <v>4.5</v>
      </c>
      <c r="P8" s="33">
        <v>4.5</v>
      </c>
      <c r="Q8" s="33">
        <v>4.5</v>
      </c>
      <c r="R8" s="9"/>
      <c r="S8" s="12">
        <v>13.5</v>
      </c>
      <c r="T8" s="33">
        <v>4.5</v>
      </c>
      <c r="U8" s="33">
        <v>4.5</v>
      </c>
      <c r="V8" s="33">
        <v>4.5</v>
      </c>
      <c r="W8" s="9">
        <f t="shared" si="3"/>
        <v>13.5</v>
      </c>
      <c r="X8" s="16">
        <f t="shared" si="4"/>
        <v>54</v>
      </c>
      <c r="Y8" s="16">
        <f t="shared" si="5"/>
        <v>58.167622057541401</v>
      </c>
      <c r="Z8" s="1">
        <f t="shared" si="6"/>
        <v>13.5</v>
      </c>
      <c r="AA8" s="1">
        <f t="shared" si="7"/>
        <v>13.5</v>
      </c>
      <c r="AB8" s="1">
        <f t="shared" si="8"/>
        <v>13.5</v>
      </c>
      <c r="AC8" s="1">
        <f t="shared" si="9"/>
        <v>13.5</v>
      </c>
    </row>
    <row r="9" spans="1:30" x14ac:dyDescent="0.3">
      <c r="A9" s="4" t="str">
        <f>расчет!A13</f>
        <v>Камышовское МО</v>
      </c>
      <c r="B9" s="10">
        <f>расчет!C13</f>
        <v>76.153043965624605</v>
      </c>
      <c r="C9" s="10">
        <v>60.4</v>
      </c>
      <c r="D9" s="32">
        <v>15.1</v>
      </c>
      <c r="E9" s="33">
        <v>5</v>
      </c>
      <c r="F9" s="33">
        <v>5.0999999999999996</v>
      </c>
      <c r="G9" s="33">
        <v>5</v>
      </c>
      <c r="H9" s="9">
        <f t="shared" si="0"/>
        <v>15.1</v>
      </c>
      <c r="I9" s="32">
        <v>15.1</v>
      </c>
      <c r="J9" s="33">
        <v>5</v>
      </c>
      <c r="K9" s="33">
        <v>5.0999999999999996</v>
      </c>
      <c r="L9" s="33">
        <v>5</v>
      </c>
      <c r="M9" s="9"/>
      <c r="N9" s="32">
        <v>15.1</v>
      </c>
      <c r="O9" s="33">
        <v>5</v>
      </c>
      <c r="P9" s="33">
        <v>5.0999999999999996</v>
      </c>
      <c r="Q9" s="33">
        <v>5</v>
      </c>
      <c r="R9" s="9"/>
      <c r="S9" s="32">
        <v>15.1</v>
      </c>
      <c r="T9" s="33">
        <v>5</v>
      </c>
      <c r="U9" s="33">
        <v>5.0999999999999996</v>
      </c>
      <c r="V9" s="33">
        <v>5</v>
      </c>
      <c r="W9" s="9">
        <f t="shared" si="3"/>
        <v>15.1</v>
      </c>
      <c r="X9" s="16">
        <f t="shared" si="4"/>
        <v>60.4</v>
      </c>
      <c r="Y9" s="16">
        <f t="shared" si="5"/>
        <v>72.345391767343372</v>
      </c>
      <c r="Z9" s="1">
        <f t="shared" si="6"/>
        <v>15.1</v>
      </c>
      <c r="AA9" s="1">
        <f t="shared" si="7"/>
        <v>15.1</v>
      </c>
      <c r="AB9" s="1">
        <f t="shared" si="8"/>
        <v>15.1</v>
      </c>
      <c r="AC9" s="1">
        <f t="shared" si="9"/>
        <v>15.1</v>
      </c>
    </row>
    <row r="10" spans="1:30" x14ac:dyDescent="0.3">
      <c r="A10" s="4" t="str">
        <f>расчет!A14</f>
        <v>Октябрьское МО</v>
      </c>
      <c r="B10" s="10">
        <f>расчет!C14</f>
        <v>31.778708431934238</v>
      </c>
      <c r="C10" s="10">
        <v>38.200000000000003</v>
      </c>
      <c r="D10" s="32">
        <v>9.5</v>
      </c>
      <c r="E10" s="33">
        <v>3.2</v>
      </c>
      <c r="F10" s="33">
        <v>3.1</v>
      </c>
      <c r="G10" s="33">
        <v>3.2</v>
      </c>
      <c r="H10" s="9">
        <f t="shared" si="0"/>
        <v>9.5</v>
      </c>
      <c r="I10" s="32">
        <v>9.5</v>
      </c>
      <c r="J10" s="33">
        <v>3.2</v>
      </c>
      <c r="K10" s="33">
        <v>3.1</v>
      </c>
      <c r="L10" s="33">
        <v>3.2</v>
      </c>
      <c r="M10" s="9"/>
      <c r="N10" s="32">
        <v>9.5</v>
      </c>
      <c r="O10" s="33">
        <v>3.2</v>
      </c>
      <c r="P10" s="33">
        <v>3.1</v>
      </c>
      <c r="Q10" s="33">
        <v>3.2</v>
      </c>
      <c r="R10" s="9"/>
      <c r="S10" s="32">
        <v>9.5</v>
      </c>
      <c r="T10" s="33">
        <v>3.2</v>
      </c>
      <c r="U10" s="33">
        <v>3.1</v>
      </c>
      <c r="V10" s="33">
        <v>3.2</v>
      </c>
      <c r="W10" s="9">
        <f t="shared" si="3"/>
        <v>9.5</v>
      </c>
      <c r="X10" s="16">
        <f t="shared" si="4"/>
        <v>38</v>
      </c>
      <c r="Y10" s="16">
        <f t="shared" si="5"/>
        <v>30.189773010337525</v>
      </c>
      <c r="Z10" s="1">
        <f t="shared" si="6"/>
        <v>9.5</v>
      </c>
      <c r="AA10" s="1">
        <f t="shared" si="7"/>
        <v>9.5</v>
      </c>
      <c r="AB10" s="1">
        <f t="shared" si="8"/>
        <v>9.5</v>
      </c>
      <c r="AC10" s="1">
        <f t="shared" si="9"/>
        <v>9.5</v>
      </c>
    </row>
    <row r="11" spans="1:30" x14ac:dyDescent="0.3">
      <c r="A11" s="4" t="str">
        <f>расчет!A15</f>
        <v>Орошаемское МО</v>
      </c>
      <c r="B11" s="10">
        <f>расчет!C15</f>
        <v>86.463258189064632</v>
      </c>
      <c r="C11" s="10">
        <v>66.7</v>
      </c>
      <c r="D11" s="12">
        <v>16.7</v>
      </c>
      <c r="E11" s="33">
        <v>5.6</v>
      </c>
      <c r="F11" s="33">
        <v>5.6</v>
      </c>
      <c r="G11" s="33">
        <v>5.5</v>
      </c>
      <c r="H11" s="9"/>
      <c r="I11" s="12">
        <v>16.7</v>
      </c>
      <c r="J11" s="33">
        <v>5.6</v>
      </c>
      <c r="K11" s="33">
        <v>5.6</v>
      </c>
      <c r="L11" s="33">
        <v>5.5</v>
      </c>
      <c r="M11" s="9"/>
      <c r="N11" s="12">
        <v>16.7</v>
      </c>
      <c r="O11" s="33">
        <v>5.6</v>
      </c>
      <c r="P11" s="33">
        <v>5.6</v>
      </c>
      <c r="Q11" s="33">
        <v>5.5</v>
      </c>
      <c r="R11" s="9"/>
      <c r="S11" s="12">
        <v>16.7</v>
      </c>
      <c r="T11" s="33">
        <v>5.6</v>
      </c>
      <c r="U11" s="33">
        <v>5.6</v>
      </c>
      <c r="V11" s="33">
        <v>5.5</v>
      </c>
      <c r="W11" s="9">
        <f t="shared" si="3"/>
        <v>16.7</v>
      </c>
      <c r="X11" s="16">
        <f t="shared" si="4"/>
        <v>66.8</v>
      </c>
      <c r="Y11" s="16">
        <f t="shared" si="5"/>
        <v>82.140095279611401</v>
      </c>
      <c r="Z11" s="1">
        <f t="shared" si="6"/>
        <v>16.7</v>
      </c>
      <c r="AA11" s="1">
        <f t="shared" si="7"/>
        <v>16.7</v>
      </c>
      <c r="AB11" s="1">
        <f t="shared" si="8"/>
        <v>16.7</v>
      </c>
      <c r="AC11" s="1">
        <f t="shared" si="9"/>
        <v>16.7</v>
      </c>
    </row>
    <row r="12" spans="1:30" x14ac:dyDescent="0.3">
      <c r="A12" s="4" t="str">
        <f>расчет!A16</f>
        <v>Сафаровское МО</v>
      </c>
      <c r="B12" s="10">
        <f>расчет!C16</f>
        <v>35.113899613899612</v>
      </c>
      <c r="C12" s="10">
        <v>27.9</v>
      </c>
      <c r="D12" s="12">
        <v>7</v>
      </c>
      <c r="E12" s="33">
        <v>2.2999999999999998</v>
      </c>
      <c r="F12" s="33">
        <v>2.2999999999999998</v>
      </c>
      <c r="G12" s="33">
        <v>2.4</v>
      </c>
      <c r="H12" s="9"/>
      <c r="I12" s="12">
        <v>7</v>
      </c>
      <c r="J12" s="33">
        <v>2.2999999999999998</v>
      </c>
      <c r="K12" s="33">
        <v>2.2999999999999998</v>
      </c>
      <c r="L12" s="33">
        <v>2.4</v>
      </c>
      <c r="M12" s="9"/>
      <c r="N12" s="12">
        <v>7</v>
      </c>
      <c r="O12" s="33">
        <v>2.2999999999999998</v>
      </c>
      <c r="P12" s="33">
        <v>2.2999999999999998</v>
      </c>
      <c r="Q12" s="33">
        <v>2.4</v>
      </c>
      <c r="R12" s="9"/>
      <c r="S12" s="12">
        <v>7</v>
      </c>
      <c r="T12" s="33">
        <v>2.2999999999999998</v>
      </c>
      <c r="U12" s="33">
        <v>2.2999999999999998</v>
      </c>
      <c r="V12" s="33">
        <v>2.4</v>
      </c>
      <c r="W12" s="9">
        <f t="shared" si="3"/>
        <v>7</v>
      </c>
      <c r="X12" s="16">
        <f t="shared" si="4"/>
        <v>28</v>
      </c>
      <c r="Y12" s="16">
        <f>B12*95%</f>
        <v>33.358204633204629</v>
      </c>
      <c r="Z12" s="1">
        <f t="shared" si="6"/>
        <v>7</v>
      </c>
      <c r="AA12" s="1">
        <f t="shared" si="7"/>
        <v>7</v>
      </c>
      <c r="AB12" s="1">
        <f t="shared" si="8"/>
        <v>7</v>
      </c>
      <c r="AC12" s="1">
        <f t="shared" si="9"/>
        <v>7</v>
      </c>
    </row>
    <row r="13" spans="1:30" x14ac:dyDescent="0.3">
      <c r="A13" s="4" t="str">
        <f>расчет!A17</f>
        <v>Советское МО</v>
      </c>
      <c r="B13" s="10">
        <f>расчет!C17</f>
        <v>65.822829742184581</v>
      </c>
      <c r="C13" s="10">
        <v>59.6</v>
      </c>
      <c r="D13" s="12">
        <v>14.9</v>
      </c>
      <c r="E13" s="33">
        <v>4.9000000000000004</v>
      </c>
      <c r="F13" s="33">
        <v>5</v>
      </c>
      <c r="G13" s="33">
        <v>5</v>
      </c>
      <c r="H13" s="9"/>
      <c r="I13" s="12">
        <v>14.9</v>
      </c>
      <c r="J13" s="33">
        <v>4.9000000000000004</v>
      </c>
      <c r="K13" s="33">
        <v>5</v>
      </c>
      <c r="L13" s="33">
        <v>5</v>
      </c>
      <c r="M13" s="9"/>
      <c r="N13" s="12">
        <v>14.9</v>
      </c>
      <c r="O13" s="33">
        <v>4.9000000000000004</v>
      </c>
      <c r="P13" s="33">
        <v>5</v>
      </c>
      <c r="Q13" s="33">
        <v>5</v>
      </c>
      <c r="R13" s="9"/>
      <c r="S13" s="12">
        <v>14.9</v>
      </c>
      <c r="T13" s="33">
        <v>4.9000000000000004</v>
      </c>
      <c r="U13" s="33">
        <v>5</v>
      </c>
      <c r="V13" s="33">
        <v>5</v>
      </c>
      <c r="W13" s="9">
        <f t="shared" si="3"/>
        <v>14.9</v>
      </c>
      <c r="X13" s="16">
        <f t="shared" si="4"/>
        <v>59.6</v>
      </c>
      <c r="Y13" s="16">
        <f t="shared" si="5"/>
        <v>62.531688255075352</v>
      </c>
      <c r="Z13" s="1">
        <f t="shared" si="6"/>
        <v>14.9</v>
      </c>
      <c r="AA13" s="1">
        <f t="shared" si="7"/>
        <v>14.9</v>
      </c>
      <c r="AB13" s="1">
        <f t="shared" si="8"/>
        <v>14.9</v>
      </c>
      <c r="AC13" s="1">
        <f t="shared" si="9"/>
        <v>14.9</v>
      </c>
    </row>
    <row r="14" spans="1:30" ht="16.5" customHeight="1" x14ac:dyDescent="0.3">
      <c r="A14" s="4" t="str">
        <f>расчет!A18</f>
        <v>ВСЕГО:</v>
      </c>
      <c r="B14" s="10">
        <f>SUM(B4:B13)</f>
        <v>966.01</v>
      </c>
      <c r="C14" s="10">
        <f>SUM(C4:C13)</f>
        <v>798.40000000000009</v>
      </c>
      <c r="D14" s="10">
        <f t="shared" ref="D14:W14" si="10">SUM(D4:D13)</f>
        <v>199.6</v>
      </c>
      <c r="E14" s="10">
        <f t="shared" si="10"/>
        <v>66.5</v>
      </c>
      <c r="F14" s="10">
        <f t="shared" si="10"/>
        <v>66.5</v>
      </c>
      <c r="G14" s="10">
        <f t="shared" si="10"/>
        <v>66.599999999999994</v>
      </c>
      <c r="H14" s="10">
        <f t="shared" si="10"/>
        <v>161</v>
      </c>
      <c r="I14" s="10">
        <f t="shared" si="10"/>
        <v>199.59999999999997</v>
      </c>
      <c r="J14" s="10">
        <f t="shared" si="10"/>
        <v>66.5</v>
      </c>
      <c r="K14" s="10">
        <f t="shared" si="10"/>
        <v>66.599999999999994</v>
      </c>
      <c r="L14" s="10">
        <f t="shared" si="10"/>
        <v>66.5</v>
      </c>
      <c r="M14" s="10">
        <f t="shared" si="10"/>
        <v>136.39999999999998</v>
      </c>
      <c r="N14" s="10">
        <f t="shared" si="10"/>
        <v>199.6</v>
      </c>
      <c r="O14" s="10">
        <f t="shared" si="10"/>
        <v>66.5</v>
      </c>
      <c r="P14" s="10">
        <f t="shared" si="10"/>
        <v>66.5</v>
      </c>
      <c r="Q14" s="10">
        <f t="shared" si="10"/>
        <v>66.599999999999994</v>
      </c>
      <c r="R14" s="10">
        <f t="shared" si="10"/>
        <v>122.9</v>
      </c>
      <c r="S14" s="10">
        <f t="shared" si="10"/>
        <v>199.59999999999997</v>
      </c>
      <c r="T14" s="10">
        <f t="shared" si="10"/>
        <v>66.5</v>
      </c>
      <c r="U14" s="10">
        <f t="shared" si="10"/>
        <v>66.5</v>
      </c>
      <c r="V14" s="35">
        <f t="shared" si="10"/>
        <v>66.599999999999994</v>
      </c>
      <c r="W14" s="10">
        <f t="shared" si="10"/>
        <v>199.59999999999997</v>
      </c>
      <c r="X14" s="29">
        <f>SUM(X4:X13)</f>
        <v>798.4</v>
      </c>
      <c r="Y14" s="29">
        <f>SUM(Y4:Y13)</f>
        <v>917.70949999999982</v>
      </c>
      <c r="Z14" s="29">
        <f t="shared" ref="Z14:AC14" si="11">SUM(Z4:Z13)</f>
        <v>199.6</v>
      </c>
      <c r="AA14" s="29">
        <f t="shared" si="11"/>
        <v>199.59999999999997</v>
      </c>
      <c r="AB14" s="29">
        <f t="shared" si="11"/>
        <v>199.6</v>
      </c>
      <c r="AC14" s="29">
        <f t="shared" si="11"/>
        <v>199.59999999999997</v>
      </c>
    </row>
    <row r="15" spans="1:30" x14ac:dyDescent="0.3">
      <c r="D15" s="13"/>
      <c r="E15" s="7"/>
      <c r="F15" s="7"/>
      <c r="G15" s="7"/>
      <c r="H15" s="7"/>
      <c r="I15" s="15">
        <f>D14+I14+N14+S14</f>
        <v>798.39999999999986</v>
      </c>
      <c r="J15" s="7"/>
      <c r="K15" s="7"/>
      <c r="L15" s="7"/>
      <c r="M15" s="7"/>
      <c r="N15" s="13"/>
      <c r="O15" s="7"/>
      <c r="P15" s="7"/>
      <c r="Q15" s="7"/>
      <c r="R15" s="7"/>
      <c r="S15" s="13"/>
      <c r="T15" s="7"/>
      <c r="U15" s="7"/>
      <c r="V15" s="7"/>
      <c r="W15" s="7"/>
      <c r="Y15" s="16">
        <f>SUM(Y4:Y13)</f>
        <v>917.70949999999982</v>
      </c>
    </row>
    <row r="16" spans="1:30" ht="44.25" customHeight="1" x14ac:dyDescent="0.3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</row>
  </sheetData>
  <mergeCells count="3">
    <mergeCell ref="A1:V1"/>
    <mergeCell ref="A2:V2"/>
    <mergeCell ref="A16:S16"/>
  </mergeCells>
  <pageMargins left="0.31496062992125984" right="0" top="0.74803149606299213" bottom="0" header="0.31496062992125984" footer="0.31496062992125984"/>
  <pageSetup paperSize="9" orientation="landscape" r:id="rId1"/>
  <colBreaks count="2" manualBreakCount="2">
    <brk id="22" max="13" man="1"/>
    <brk id="23" max="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расчет</vt:lpstr>
      <vt:lpstr>поквартальная</vt:lpstr>
      <vt:lpstr>покв лимиты</vt:lpstr>
      <vt:lpstr>покв по приказу МФ</vt:lpstr>
      <vt:lpstr>'покв лимиты'!Область_печати</vt:lpstr>
      <vt:lpstr>'покв по приказу МФ'!Область_печати</vt:lpstr>
      <vt:lpstr>поквартальная!Область_печати</vt:lpstr>
      <vt:lpstr>расчет!Область_печати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2023-10-19T09:59:18Z</dcterms:modified>
</cp:coreProperties>
</file>